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Eurotram'!$D$4:$M$70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3"/>
  <c r="E31"/>
  <c r="E29"/>
  <c r="E28"/>
  <c r="E26"/>
  <c r="E25"/>
  <c r="E24"/>
  <c r="E23"/>
  <c r="D34"/>
  <c r="D52" s="1"/>
  <c r="E14"/>
  <c r="E13"/>
  <c r="E12"/>
  <c r="D34" i="12"/>
  <c r="D52" s="1"/>
  <c r="R9"/>
  <c r="E50" i="13" l="1"/>
  <c r="E41"/>
  <c r="E43"/>
  <c r="E45"/>
  <c r="E49"/>
  <c r="E48"/>
  <c r="E44"/>
  <c r="E40"/>
  <c r="E47"/>
  <c r="E42"/>
  <c r="E46"/>
  <c r="E50" i="12"/>
  <c r="E48"/>
  <c r="E42"/>
  <c r="E46"/>
  <c r="E41"/>
  <c r="E45"/>
  <c r="E47"/>
  <c r="E49"/>
  <c r="E43"/>
  <c r="E40"/>
  <c r="E44"/>
  <c r="R8"/>
  <c r="R7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<sst xmlns="http://schemas.openxmlformats.org/spreadsheetml/2006/main" count="899" uniqueCount="422">
  <si>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</si>
  <si>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</si>
  <si>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</si>
  <si>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</si>
  <si>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</si>
  <si>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</si>
  <si>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</si>
  <si>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</si>
  <si>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</si>
  <si>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</si>
  <si>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</si>
  <si>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</si>
  <si>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</si>
  <si>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</si>
  <si>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</si>
  <si>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</si>
  <si>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</si>
  <si>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</si>
  <si>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</si>
  <si>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</si>
  <si>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</si>
  <si>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</si>
  <si>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</si>
  <si>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</si>
  <si>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</si>
  <si>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</si>
  <si>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</si>
  <si>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</si>
  <si>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</si>
  <si>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</si>
  <si>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</si>
  <si>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</si>
  <si>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</si>
  <si>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</si>
  <si>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</si>
  <si>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</si>
  <si>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</si>
  <si>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</si>
  <si>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</si>
  <si>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</si>
  <si>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</si>
  <si>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</si>
  <si>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</si>
  <si>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</si>
  <si>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</si>
  <si>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</si>
  <si>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</si>
  <si>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</si>
  <si>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</si>
  <si>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</si>
  <si>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</si>
  <si>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</si>
  <si>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</si>
  <si>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</si>
  <si>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</si>
  <si>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</si>
  <si>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</si>
  <si>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</si>
  <si>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</si>
  <si>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</si>
  <si>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</si>
  <si>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</si>
  <si>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</si>
  <si>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</si>
  <si>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</si>
  <si>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</si>
  <si>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</si>
  <si>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</si>
  <si>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</si>
  <si>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</si>
  <si>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</si>
  <si>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</si>
  <si>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</si>
  <si>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</si>
  <si>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</si>
  <si>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</si>
  <si>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</si>
  <si>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</si>
  <si>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</si>
  <si>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</si>
  <si>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</si>
  <si>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</si>
  <si>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</si>
  <si>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</si>
  <si>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</si>
  <si>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</si>
  <si>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</si>
  <si>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</si>
  <si>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</si>
  <si>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</si>
  <si>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</si>
  <si>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</si>
  <si>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</si>
  <si>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</si>
  <si>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</si>
  <si>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</si>
  <si>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</si>
  <si>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</si>
  <si>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</si>
  <si>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</si>
  <si>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</si>
  <si>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</si>
  <si>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</si>
  <si>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</si>
  <si>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</si>
  <si>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</si>
  <si>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</si>
  <si>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</si>
  <si>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</si>
  <si>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</si>
  <si>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</si>
  <si>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</si>
  <si>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</si>
  <si>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</si>
  <si>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</si>
  <si>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</si>
  <si>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</si>
  <si>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</si>
  <si>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</si>
  <si>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</si>
  <si>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</si>
  <si>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</si>
  <si>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</si>
  <si>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</si>
  <si>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</si>
  <si>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</si>
  <si>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</si>
  <si>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</si>
  <si>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</si>
  <si>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</si>
  <si>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</si>
  <si>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</si>
  <si>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</si>
  <si>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</si>
  <si>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</si>
  <si>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</si>
  <si>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</si>
  <si>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</si>
  <si>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</si>
  <si>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</si>
  <si>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</si>
  <si>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</si>
  <si>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</si>
  <si>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</si>
  <si>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</si>
  <si>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</si>
  <si>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</si>
  <si>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</si>
  <si>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</si>
  <si>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</si>
  <si>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</si>
  <si>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</si>
  <si>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</si>
  <si>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</si>
  <si>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</si>
  <si>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</si>
  <si>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</si>
  <si>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</si>
  <si>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</si>
  <si>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</si>
  <si>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</si>
  <si>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</si>
  <si>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</si>
  <si>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</si>
  <si>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</si>
  <si>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</si>
  <si>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</si>
  <si>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</si>
  <si>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</si>
  <si>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</si>
  <si>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</si>
  <si>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</si>
  <si>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</si>
  <si>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</si>
  <si>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</si>
  <si>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</si>
  <si>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</si>
  <si>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</si>
  <si>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</si>
  <si>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</si>
  <si>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</si>
  <si>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</si>
  <si>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</si>
  <si>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</si>
  <si>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</si>
  <si>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</si>
  <si>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</si>
  <si>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</si>
  <si>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</si>
  <si>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</si>
  <si>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</si>
  <si>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</si>
  <si>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</si>
  <si>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</si>
  <si>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</si>
  <si>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</si>
  <si>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</si>
  <si>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</si>
  <si>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</si>
  <si>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</si>
  <si>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</si>
  <si>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</si>
  <si>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</si>
  <si>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</si>
  <si>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</si>
  <si>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</si>
  <si>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</si>
  <si>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</si>
  <si>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</si>
  <si>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</si>
  <si>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</si>
  <si>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</si>
  <si>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</si>
  <si>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</si>
  <si>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</si>
  <si>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</si>
  <si>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</si>
  <si>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</si>
  <si>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</si>
  <si>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</si>
  <si>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</si>
  <si>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</si>
  <si>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</si>
  <si>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</si>
  <si>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</si>
  <si>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</si>
  <si>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</si>
  <si>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</si>
  <si>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</si>
  <si>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</si>
  <si>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</si>
  <si>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</si>
  <si>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</si>
  <si>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</si>
  <si>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</si>
  <si>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</si>
  <si>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</si>
  <si>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</si>
  <si>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</si>
  <si>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</si>
  <si>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</si>
  <si>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</si>
  <si>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</si>
  <si>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</si>
  <si>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</si>
  <si>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</si>
  <si>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</si>
  <si>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</si>
  <si>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</si>
  <si>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</si>
  <si>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</si>
  <si>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</si>
  <si>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</si>
  <si>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</si>
  <si>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</si>
  <si>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</si>
  <si>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</si>
  <si>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</si>
  <si>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</si>
  <si>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</si>
  <si>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</si>
  <si>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</si>
  <si>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</si>
  <si>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</si>
  <si>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</si>
  <si>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</si>
  <si>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</si>
  <si>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</si>
  <si>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</si>
  <si>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</si>
  <si>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</si>
  <si>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</si>
  <si>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</si>
  <si>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</si>
  <si>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</si>
  <si>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</si>
  <si>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</si>
  <si>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</si>
  <si>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</si>
  <si>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</si>
  <si>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</si>
  <si>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</si>
  <si>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</si>
  <si>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</si>
  <si>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</si>
  <si>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</si>
  <si>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</si>
  <si>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</si>
  <si>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</si>
  <si>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</si>
  <si>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</si>
  <si>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</si>
  <si>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</si>
  <si>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</si>
  <si>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</si>
  <si>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</si>
  <si>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</si>
  <si>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</si>
  <si>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</si>
  <si>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</si>
  <si>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</si>
  <si>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</si>
  <si>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</si>
  <si>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</si>
  <si>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</si>
  <si>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</si>
  <si>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</si>
  <si>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</si>
  <si>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</si>
  <si>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</si>
  <si>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</si>
  <si>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</si>
  <si>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</si>
  <si>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</si>
  <si>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</si>
  <si>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</si>
  <si>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</si>
  <si>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</si>
  <si>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</si>
  <si>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</si>
  <si>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</si>
  <si>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</si>
  <si>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</si>
  <si>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</si>
  <si>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</si>
  <si>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</si>
  <si>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</si>
  <si>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</si>
  <si>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</si>
  <si>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</si>
  <si>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</si>
  <si>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</si>
  <si>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</si>
  <si>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</si>
  <si>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</si>
  <si>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</si>
  <si>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</si>
  <si>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</si>
  <si>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</si>
  <si>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</si>
  <si>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</si>
  <si>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</si>
  <si>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</si>
  <si>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</si>
  <si>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</si>
  <si>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</si>
  <si>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</si>
  <si>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</si>
  <si>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</si>
  <si>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</si>
  <si>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</si>
  <si>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</si>
  <si>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</si>
  <si>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</si>
  <si>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</si>
  <si>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</si>
  <si>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</si>
  <si>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</si>
  <si>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</si>
  <si>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</si>
  <si>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</si>
  <si>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</si>
  <si>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</si>
  <si>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</si>
  <si>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</si>
  <si>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</si>
  <si>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</si>
  <si>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</si>
  <si>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</si>
  <si>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</si>
  <si>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</si>
  <si>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</si>
  <si>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</si>
  <si>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</si>
  <si>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</si>
  <si>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</si>
  <si>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</si>
  <si>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</si>
  <si>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</si>
  <si>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</si>
  <si>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</si>
  <si>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</si>
  <si>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</si>
  <si>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</si>
  <si>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</si>
  <si>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Utilização de Títulos</t>
  </si>
  <si>
    <t>escola.tp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</si>
  <si>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</si>
  <si>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</si>
  <si>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</si>
  <si>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</si>
  <si>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</si>
  <si>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</si>
  <si>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</si>
  <si>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</si>
  <si>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</si>
  <si>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</si>
  <si>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</si>
  <si>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</si>
  <si>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</si>
  <si>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</si>
  <si>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</si>
  <si>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</si>
  <si>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</si>
  <si>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* serviço omnibus e expresso</t>
  </si>
  <si>
    <t>Sra da Hora (C)</t>
  </si>
  <si>
    <t>Ramal Aeroporto</t>
  </si>
  <si>
    <t>Estádio do Dragão - Póvoa de Varzim*</t>
  </si>
  <si>
    <t>Trindade - Póvoa de Varzim*</t>
  </si>
  <si>
    <t>valid. médias todos multiviagem (Andante)</t>
  </si>
  <si>
    <t>valid. médias todas assinaturas (Andante)</t>
  </si>
  <si>
    <t>valid. médias por multiviagem (Andante)</t>
  </si>
  <si>
    <t>valid. médias por assinatura (Andante)</t>
  </si>
  <si>
    <t>Srª da Hora</t>
  </si>
  <si>
    <t>Marquês</t>
  </si>
  <si>
    <t>Faria Guimaraes - Marques</t>
  </si>
  <si>
    <t>Verdes (E)  - Botica</t>
  </si>
  <si>
    <t>Campanhã - ISMAI</t>
  </si>
  <si>
    <t>Campanhã - Forum Maia</t>
  </si>
  <si>
    <t>Outubro de 2010</t>
  </si>
  <si>
    <t>Faria Guimaraes - Trindade (D)</t>
  </si>
  <si>
    <t>Brito Capelo - Matosinhos Sul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</si>
</sst>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9"/>
      <color theme="0"/>
      <name val="FF Din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10" fillId="0" borderId="0" xfId="0" applyFont="1" applyAlignment="1">
      <alignment vertical="center" wrapText="1"/>
    </xf>
    <xf numFmtId="0" fontId="31" fillId="0" borderId="0" xfId="0" applyFont="1" applyFill="1"/>
    <xf numFmtId="0" fontId="32" fillId="0" borderId="6" xfId="0" applyFont="1" applyBorder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5104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518458.95799999993</c:v>
              </c:pt>
              <c:pt idx="1">
                <c:v>387255.47100000002</c:v>
              </c:pt>
              <c:pt idx="2">
                <c:v>440976.77</c:v>
              </c:pt>
              <c:pt idx="3">
                <c:v>416662.35699999996</c:v>
              </c:pt>
              <c:pt idx="4">
                <c:v>447417.34399999992</c:v>
              </c:pt>
              <c:pt idx="5">
                <c:v>396262.17</c:v>
              </c:pt>
              <c:pt idx="6">
                <c:v>348359.34599999996</c:v>
              </c:pt>
              <c:pt idx="7">
                <c:v>249391.87399999998</c:v>
              </c:pt>
              <c:pt idx="8">
                <c:v>279850.73699999996</c:v>
              </c:pt>
              <c:pt idx="9">
                <c:v>278231.962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  <c:pt idx="8">
                <c:v>507979.1289999999</c:v>
              </c:pt>
              <c:pt idx="9">
                <c:v>500543.73600000009</c:v>
              </c:pt>
            </c:numLit>
          </c:val>
        </c:ser>
        <c:gapWidth val="0"/>
        <c:overlap val="10"/>
        <c:axId val="120165120"/>
        <c:axId val="120167040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0.00</c:formatCode>
              <c:ptCount val="12"/>
              <c:pt idx="0">
                <c:v>25.62316686185174</c:v>
              </c:pt>
              <c:pt idx="1">
                <c:v>25.493141729797948</c:v>
              </c:pt>
              <c:pt idx="2">
                <c:v>25.41973373860878</c:v>
              </c:pt>
              <c:pt idx="3">
                <c:v>25.439956162681156</c:v>
              </c:pt>
              <c:pt idx="4">
                <c:v>25.305439634750943</c:v>
              </c:pt>
              <c:pt idx="5">
                <c:v>25.320789211380553</c:v>
              </c:pt>
              <c:pt idx="6">
                <c:v>25.436902593673498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25.462292603937438</c:v>
              </c:pt>
              <c:pt idx="10">
                <c:v>25.397279078382343</c:v>
              </c:pt>
              <c:pt idx="11">
                <c:v>25.417182567377292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0"/>
              <c:pt idx="0">
                <c:v>25.600535105214995</c:v>
              </c:pt>
              <c:pt idx="1">
                <c:v>25.61269033132309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25.778514439328301</c:v>
              </c:pt>
              <c:pt idx="5">
                <c:v>25.978089385409017</c:v>
              </c:pt>
              <c:pt idx="6">
                <c:v>25.863442049207414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26.317374047552789</c:v>
              </c:pt>
            </c:numLit>
          </c:val>
          <c:smooth val="1"/>
        </c:ser>
        <c:marker val="1"/>
        <c:axId val="120265344"/>
        <c:axId val="120681216"/>
      </c:lineChart>
      <c:catAx>
        <c:axId val="120165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167040"/>
        <c:crosses val="autoZero"/>
        <c:auto val="1"/>
        <c:lblAlgn val="ctr"/>
        <c:lblOffset val="100"/>
        <c:tickLblSkip val="1"/>
        <c:tickMarkSkip val="1"/>
      </c:catAx>
      <c:valAx>
        <c:axId val="120167040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0165120"/>
        <c:crosses val="autoZero"/>
        <c:crossBetween val="between"/>
      </c:valAx>
      <c:catAx>
        <c:axId val="120265344"/>
        <c:scaling>
          <c:orientation val="minMax"/>
        </c:scaling>
        <c:delete val="1"/>
        <c:axPos val="b"/>
        <c:tickLblPos val="none"/>
        <c:crossAx val="120681216"/>
        <c:crosses val="autoZero"/>
        <c:auto val="1"/>
        <c:lblAlgn val="ctr"/>
        <c:lblOffset val="100"/>
      </c:catAx>
      <c:valAx>
        <c:axId val="120681216"/>
        <c:scaling>
          <c:orientation val="minMax"/>
          <c:min val="0"/>
        </c:scaling>
        <c:axPos val="r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26534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6652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</c:numLit>
          </c:val>
        </c:ser>
        <c:gapWidth val="0"/>
        <c:overlap val="10"/>
        <c:axId val="125351040"/>
        <c:axId val="125352960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Fev</c:v>
              </c:pt>
              <c:pt idx="1">
                <c:v>Mar</c:v>
              </c:pt>
              <c:pt idx="2">
                <c:v>Abr</c:v>
              </c:pt>
              <c:pt idx="3">
                <c:v>Mai</c:v>
              </c:pt>
              <c:pt idx="4">
                <c:v>Jun</c:v>
              </c:pt>
              <c:pt idx="5">
                <c:v>Jul</c:v>
              </c:pt>
              <c:pt idx="6">
                <c:v>Ago</c:v>
              </c:pt>
              <c:pt idx="7">
                <c:v>Set</c:v>
              </c:pt>
              <c:pt idx="8">
                <c:v>Out</c:v>
              </c:pt>
              <c:pt idx="9">
                <c:v>Nov</c:v>
              </c:pt>
              <c:pt idx="10">
                <c:v>Dez</c:v>
              </c:pt>
              <c:pt idx="11">
                <c:v>Jan</c:v>
              </c:pt>
            </c:strLit>
          </c:cat>
          <c:val>
            <c:numLit>
              <c:formatCode>0.00%</c:formatCode>
              <c:ptCount val="12"/>
              <c:pt idx="0">
                <c:v>0.18457722459173173</c:v>
              </c:pt>
              <c:pt idx="1">
                <c:v>0.18476026153853775</c:v>
              </c:pt>
              <c:pt idx="2">
                <c:v>0.20149426548587412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0.17945993870366972</c:v>
              </c:pt>
              <c:pt idx="7">
                <c:v>0.14899061598854438</c:v>
              </c:pt>
              <c:pt idx="8">
                <c:v>0.19003003258316961</c:v>
              </c:pt>
              <c:pt idx="9">
                <c:v>0.20827252424826345</c:v>
              </c:pt>
              <c:pt idx="10">
                <c:v>0.20069414950022027</c:v>
              </c:pt>
              <c:pt idx="11">
                <c:v>0.17425935708270024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0.19508321111782256</c:v>
              </c:pt>
              <c:pt idx="9">
                <c:v>0.21427955388736811</c:v>
              </c:pt>
            </c:numLit>
          </c:val>
          <c:smooth val="1"/>
        </c:ser>
        <c:marker val="1"/>
        <c:axId val="133313664"/>
        <c:axId val="133315200"/>
      </c:lineChart>
      <c:catAx>
        <c:axId val="125351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5352960"/>
        <c:crosses val="autoZero"/>
        <c:auto val="1"/>
        <c:lblAlgn val="ctr"/>
        <c:lblOffset val="100"/>
        <c:tickLblSkip val="1"/>
        <c:tickMarkSkip val="1"/>
      </c:catAx>
      <c:valAx>
        <c:axId val="12535296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5351040"/>
        <c:crosses val="autoZero"/>
        <c:crossBetween val="between"/>
        <c:majorUnit val="5000000"/>
      </c:valAx>
      <c:catAx>
        <c:axId val="133313664"/>
        <c:scaling>
          <c:orientation val="minMax"/>
        </c:scaling>
        <c:delete val="1"/>
        <c:axPos val="b"/>
        <c:tickLblPos val="none"/>
        <c:crossAx val="133315200"/>
        <c:crossesAt val="6.0000000000000032E-2"/>
        <c:auto val="1"/>
        <c:lblAlgn val="ctr"/>
        <c:lblOffset val="100"/>
      </c:catAx>
      <c:valAx>
        <c:axId val="133315200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3313664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9883"/>
          <c:y val="0.89024731664641465"/>
          <c:w val="0.50104931852072065"/>
          <c:h val="9.75614023856874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545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1018930.1510000002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4306273.4580000015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556623.15099999984</c:v>
              </c:pt>
              <c:pt idx="1">
                <c:v>1086384.605</c:v>
              </c:pt>
              <c:pt idx="2">
                <c:v>1690036.1120000002</c:v>
              </c:pt>
              <c:pt idx="3">
                <c:v>2258915.7290000007</c:v>
              </c:pt>
              <c:pt idx="4">
                <c:v>2882465.5759999994</c:v>
              </c:pt>
              <c:pt idx="5">
                <c:v>3440012.2620000001</c:v>
              </c:pt>
              <c:pt idx="6">
                <c:v>3981114.0989999995</c:v>
              </c:pt>
              <c:pt idx="7">
                <c:v>4461298.1350000007</c:v>
              </c:pt>
              <c:pt idx="8">
                <c:v>4969277.2639999995</c:v>
              </c:pt>
              <c:pt idx="9">
                <c:v>5469821</c:v>
              </c:pt>
            </c:numLit>
          </c:val>
        </c:ser>
        <c:gapWidth val="0"/>
        <c:overlap val="10"/>
        <c:axId val="208462592"/>
        <c:axId val="208464128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25.560199242257372</c:v>
              </c:pt>
              <c:pt idx="2">
                <c:v>25.509924060800657</c:v>
              </c:pt>
              <c:pt idx="3">
                <c:v>25.493346710576091</c:v>
              </c:pt>
              <c:pt idx="4">
                <c:v>25.452159273347661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25.502530994280058</c:v>
              </c:pt>
              <c:pt idx="9">
                <c:v>25.498351896405946</c:v>
              </c:pt>
              <c:pt idx="10">
                <c:v>25.489348087598927</c:v>
              </c:pt>
              <c:pt idx="11">
                <c:v>25.483214643725333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25.600535105214995</c:v>
              </c:pt>
              <c:pt idx="1">
                <c:v>25.606461002996763</c:v>
              </c:pt>
              <c:pt idx="2">
                <c:v>25.590526471046189</c:v>
              </c:pt>
              <c:pt idx="3">
                <c:v>25.659637181783037</c:v>
              </c:pt>
              <c:pt idx="4">
                <c:v>25.685260295857493</c:v>
              </c:pt>
              <c:pt idx="5">
                <c:v>25.732272043119433</c:v>
              </c:pt>
              <c:pt idx="6">
                <c:v>25.750051900903749</c:v>
              </c:pt>
              <c:pt idx="7">
                <c:v>25.813573329576514</c:v>
              </c:pt>
              <c:pt idx="8">
                <c:v>25.866284565446637</c:v>
              </c:pt>
              <c:pt idx="9">
                <c:v>25.907052503225628</c:v>
              </c:pt>
            </c:numLit>
          </c:val>
          <c:smooth val="1"/>
        </c:ser>
        <c:marker val="1"/>
        <c:axId val="212717568"/>
        <c:axId val="212719872"/>
      </c:lineChart>
      <c:catAx>
        <c:axId val="208462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08464128"/>
        <c:crosses val="autoZero"/>
        <c:auto val="1"/>
        <c:lblAlgn val="ctr"/>
        <c:lblOffset val="100"/>
        <c:tickLblSkip val="1"/>
        <c:tickMarkSkip val="1"/>
      </c:catAx>
      <c:valAx>
        <c:axId val="20846412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08462592"/>
        <c:crosses val="autoZero"/>
        <c:crossBetween val="between"/>
        <c:majorUnit val="1000000"/>
      </c:valAx>
      <c:catAx>
        <c:axId val="212717568"/>
        <c:scaling>
          <c:orientation val="minMax"/>
        </c:scaling>
        <c:delete val="1"/>
        <c:axPos val="b"/>
        <c:tickLblPos val="none"/>
        <c:crossAx val="212719872"/>
        <c:crossesAt val="0"/>
        <c:auto val="1"/>
        <c:lblAlgn val="ctr"/>
        <c:lblOffset val="100"/>
      </c:catAx>
      <c:valAx>
        <c:axId val="212719872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1271756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2902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209"/>
          <c:y val="0.1056914764810355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221323894.64090687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221323894.64090687</c:v>
              </c:pt>
            </c:numLit>
          </c:val>
        </c:ser>
        <c:gapWidth val="0"/>
        <c:overlap val="10"/>
        <c:axId val="57940224"/>
        <c:axId val="57962496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0.18457722459173173</c:v>
              </c:pt>
              <c:pt idx="1">
                <c:v>0.18466563183746068</c:v>
              </c:pt>
              <c:pt idx="2">
                <c:v>0.19066761335292259</c:v>
              </c:pt>
              <c:pt idx="3">
                <c:v>0.18978012438730224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0.18829027258489889</c:v>
              </c:pt>
              <c:pt idx="7">
                <c:v>0.18345557031180604</c:v>
              </c:pt>
              <c:pt idx="8">
                <c:v>0.18419670154792842</c:v>
              </c:pt>
              <c:pt idx="9">
                <c:v>0.18663809723066035</c:v>
              </c:pt>
              <c:pt idx="10">
                <c:v>0.18790403109965889</c:v>
              </c:pt>
              <c:pt idx="11">
                <c:v>0.18677243678842928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10"/>
              <c:pt idx="0">
                <c:v>0.17368000587880228</c:v>
              </c:pt>
              <c:pt idx="1">
                <c:v>0.16980581540068343</c:v>
              </c:pt>
              <c:pt idx="2">
                <c:v>0.17331679822718293</c:v>
              </c:pt>
              <c:pt idx="3">
                <c:v>0.17447934210852162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0.17542777344099592</c:v>
              </c:pt>
              <c:pt idx="9">
                <c:v>0.17904959366576453</c:v>
              </c:pt>
            </c:numLit>
          </c:val>
          <c:smooth val="1"/>
        </c:ser>
        <c:marker val="1"/>
        <c:axId val="57964032"/>
        <c:axId val="57965568"/>
      </c:lineChart>
      <c:catAx>
        <c:axId val="57940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962496"/>
        <c:crosses val="autoZero"/>
        <c:auto val="1"/>
        <c:lblAlgn val="ctr"/>
        <c:lblOffset val="100"/>
        <c:tickLblSkip val="1"/>
        <c:tickMarkSkip val="1"/>
      </c:catAx>
      <c:valAx>
        <c:axId val="579624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940224"/>
        <c:crosses val="autoZero"/>
        <c:crossBetween val="between"/>
        <c:majorUnit val="35000000"/>
      </c:valAx>
      <c:catAx>
        <c:axId val="57964032"/>
        <c:scaling>
          <c:orientation val="minMax"/>
        </c:scaling>
        <c:delete val="1"/>
        <c:axPos val="b"/>
        <c:tickLblPos val="none"/>
        <c:crossAx val="57965568"/>
        <c:crosses val="autoZero"/>
        <c:auto val="1"/>
        <c:lblAlgn val="ctr"/>
        <c:lblOffset val="100"/>
      </c:catAx>
      <c:valAx>
        <c:axId val="57965568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96403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63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198E-2"/>
          <c:y val="5.6847630888244481E-2"/>
          <c:w val="0.81464530892451148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  <c:pt idx="7">
                  <c:v>480184.03600000002</c:v>
                </c:pt>
                <c:pt idx="8">
                  <c:v>507979.12899999996</c:v>
                </c:pt>
                <c:pt idx="9">
                  <c:v>500543.73600000003</c:v>
                </c:pt>
              </c:numCache>
            </c:numRef>
          </c:val>
        </c:ser>
        <c:gapWidth val="10"/>
        <c:overlap val="100"/>
        <c:axId val="57979648"/>
        <c:axId val="57981184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Oferta'!$H$35:$H$44</c:f>
              <c:numCache>
                <c:formatCode>#,##0.00</c:formatCode>
                <c:ptCount val="10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  <c:pt idx="7">
                  <c:v>26.352684682075079</c:v>
                </c:pt>
                <c:pt idx="8">
                  <c:v>26.35725083842939</c:v>
                </c:pt>
                <c:pt idx="9">
                  <c:v>26.317374047552782</c:v>
                </c:pt>
              </c:numCache>
            </c:numRef>
          </c:val>
          <c:smooth val="1"/>
        </c:ser>
        <c:marker val="1"/>
        <c:axId val="57991936"/>
        <c:axId val="57993472"/>
      </c:lineChart>
      <c:catAx>
        <c:axId val="57979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981184"/>
        <c:crosses val="autoZero"/>
        <c:auto val="1"/>
        <c:lblAlgn val="ctr"/>
        <c:lblOffset val="100"/>
        <c:tickLblSkip val="1"/>
        <c:tickMarkSkip val="1"/>
      </c:catAx>
      <c:valAx>
        <c:axId val="5798118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5985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979648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57991936"/>
        <c:scaling>
          <c:orientation val="minMax"/>
        </c:scaling>
        <c:delete val="1"/>
        <c:axPos val="b"/>
        <c:tickLblPos val="none"/>
        <c:crossAx val="57993472"/>
        <c:crosses val="autoZero"/>
        <c:auto val="1"/>
        <c:lblAlgn val="ctr"/>
        <c:lblOffset val="100"/>
      </c:catAx>
      <c:valAx>
        <c:axId val="57993472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9042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991936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298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547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149</c:v>
              </c:pt>
              <c:pt idx="147">
                <c:v>150</c:v>
              </c:pt>
              <c:pt idx="148">
                <c:v>151</c:v>
              </c:pt>
              <c:pt idx="149">
                <c:v>152</c:v>
              </c:pt>
              <c:pt idx="150">
                <c:v>153</c:v>
              </c:pt>
              <c:pt idx="151">
                <c:v>155</c:v>
              </c:pt>
              <c:pt idx="152">
                <c:v>156</c:v>
              </c:pt>
              <c:pt idx="153">
                <c:v>158</c:v>
              </c:pt>
              <c:pt idx="154">
                <c:v>159</c:v>
              </c:pt>
              <c:pt idx="155">
                <c:v>160</c:v>
              </c:pt>
              <c:pt idx="156">
                <c:v>164</c:v>
              </c:pt>
              <c:pt idx="157">
                <c:v>165</c:v>
              </c:pt>
              <c:pt idx="158">
                <c:v>166</c:v>
              </c:pt>
              <c:pt idx="159">
                <c:v>167</c:v>
              </c:pt>
              <c:pt idx="160">
                <c:v>168</c:v>
              </c:pt>
              <c:pt idx="161">
                <c:v>169</c:v>
              </c:pt>
              <c:pt idx="162">
                <c:v>171</c:v>
              </c:pt>
              <c:pt idx="163">
                <c:v>176</c:v>
              </c:pt>
              <c:pt idx="164">
                <c:v>177</c:v>
              </c:pt>
              <c:pt idx="165">
                <c:v>179</c:v>
              </c:pt>
              <c:pt idx="166">
                <c:v>181</c:v>
              </c:pt>
              <c:pt idx="167">
                <c:v>182</c:v>
              </c:pt>
              <c:pt idx="168">
                <c:v>183</c:v>
              </c:pt>
              <c:pt idx="169">
                <c:v>184</c:v>
              </c:pt>
              <c:pt idx="170">
                <c:v>185</c:v>
              </c:pt>
              <c:pt idx="171">
                <c:v>186</c:v>
              </c:pt>
              <c:pt idx="172">
                <c:v>187</c:v>
              </c:pt>
              <c:pt idx="173">
                <c:v>189</c:v>
              </c:pt>
              <c:pt idx="174">
                <c:v>191</c:v>
              </c:pt>
              <c:pt idx="175">
                <c:v>197</c:v>
              </c:pt>
              <c:pt idx="176">
                <c:v>201</c:v>
              </c:pt>
              <c:pt idx="177">
                <c:v>202</c:v>
              </c:pt>
              <c:pt idx="178">
                <c:v>205</c:v>
              </c:pt>
              <c:pt idx="179">
                <c:v>208</c:v>
              </c:pt>
              <c:pt idx="180">
                <c:v>209</c:v>
              </c:pt>
              <c:pt idx="181">
                <c:v>211</c:v>
              </c:pt>
              <c:pt idx="182">
                <c:v>213</c:v>
              </c:pt>
              <c:pt idx="183">
                <c:v>219</c:v>
              </c:pt>
              <c:pt idx="184">
                <c:v>223</c:v>
              </c:pt>
              <c:pt idx="185">
                <c:v>227</c:v>
              </c:pt>
              <c:pt idx="186">
                <c:v>228</c:v>
              </c:pt>
              <c:pt idx="187">
                <c:v>253</c:v>
              </c:pt>
              <c:pt idx="188">
                <c:v>273</c:v>
              </c:pt>
              <c:pt idx="189">
                <c:v>274</c:v>
              </c:pt>
              <c:pt idx="190">
                <c:v>296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</c:numLit>
          </c:cat>
          <c:val>
            <c:numLit>
              <c:formatCode>General</c:formatCode>
              <c:ptCount val="218"/>
              <c:pt idx="0">
                <c:v>0.2442728518465587</c:v>
              </c:pt>
              <c:pt idx="1">
                <c:v>0.49602357273162906</c:v>
              </c:pt>
              <c:pt idx="2">
                <c:v>0.59406814570705557</c:v>
              </c:pt>
              <c:pt idx="3">
                <c:v>0.69520642953821321</c:v>
              </c:pt>
              <c:pt idx="4">
                <c:v>0.74529428083832849</c:v>
              </c:pt>
              <c:pt idx="5">
                <c:v>0.78920732066144872</c:v>
              </c:pt>
              <c:pt idx="6">
                <c:v>0.81789140066077659</c:v>
              </c:pt>
              <c:pt idx="7">
                <c:v>0.84570537448192962</c:v>
              </c:pt>
              <c:pt idx="8">
                <c:v>0.86479306605240824</c:v>
              </c:pt>
              <c:pt idx="9">
                <c:v>0.88199552757017619</c:v>
              </c:pt>
              <c:pt idx="10">
                <c:v>0.89522996864255033</c:v>
              </c:pt>
              <c:pt idx="11">
                <c:v>0.90793267816159595</c:v>
              </c:pt>
              <c:pt idx="12">
                <c:v>0.91740506595152627</c:v>
              </c:pt>
              <c:pt idx="13">
                <c:v>0.92609561920454664</c:v>
              </c:pt>
              <c:pt idx="14">
                <c:v>0.93329396137905529</c:v>
              </c:pt>
              <c:pt idx="15">
                <c:v>0.94001731805533362</c:v>
              </c:pt>
              <c:pt idx="16">
                <c:v>0.94530941311968819</c:v>
              </c:pt>
              <c:pt idx="17">
                <c:v>0.95051954166001129</c:v>
              </c:pt>
              <c:pt idx="18">
                <c:v>0.95491000496002554</c:v>
              </c:pt>
              <c:pt idx="19">
                <c:v>0.9589221612260509</c:v>
              </c:pt>
              <c:pt idx="20">
                <c:v>0.96237526376407101</c:v>
              </c:pt>
              <c:pt idx="21">
                <c:v>0.96558456843574247</c:v>
              </c:pt>
              <c:pt idx="22">
                <c:v>0.96827685349429615</c:v>
              </c:pt>
              <c:pt idx="23">
                <c:v>0.97085774814839743</c:v>
              </c:pt>
              <c:pt idx="24">
                <c:v>0.97316121764424024</c:v>
              </c:pt>
              <c:pt idx="25">
                <c:v>0.9752377029196897</c:v>
              </c:pt>
              <c:pt idx="26">
                <c:v>0.97704727156560278</c:v>
              </c:pt>
              <c:pt idx="27">
                <c:v>0.97864666963707769</c:v>
              </c:pt>
              <c:pt idx="28">
                <c:v>0.98012837218686688</c:v>
              </c:pt>
              <c:pt idx="29">
                <c:v>0.98155122697581354</c:v>
              </c:pt>
              <c:pt idx="30">
                <c:v>0.98282906406839798</c:v>
              </c:pt>
              <c:pt idx="31">
                <c:v>0.98397869711057506</c:v>
              </c:pt>
              <c:pt idx="32">
                <c:v>0.98491185446108065</c:v>
              </c:pt>
              <c:pt idx="33">
                <c:v>0.98601735168262539</c:v>
              </c:pt>
              <c:pt idx="34">
                <c:v>0.98687694933207781</c:v>
              </c:pt>
              <c:pt idx="35">
                <c:v>0.98771763162983073</c:v>
              </c:pt>
              <c:pt idx="36">
                <c:v>0.98846583887483064</c:v>
              </c:pt>
              <c:pt idx="37">
                <c:v>0.98915309665324369</c:v>
              </c:pt>
              <c:pt idx="38">
                <c:v>0.98984876125463417</c:v>
              </c:pt>
              <c:pt idx="39">
                <c:v>0.9905107985641145</c:v>
              </c:pt>
              <c:pt idx="40">
                <c:v>0.99109927617254157</c:v>
              </c:pt>
              <c:pt idx="41">
                <c:v>0.99165832990054703</c:v>
              </c:pt>
              <c:pt idx="42">
                <c:v>0.9921732478079206</c:v>
              </c:pt>
              <c:pt idx="43">
                <c:v>0.99261460601424112</c:v>
              </c:pt>
              <c:pt idx="44">
                <c:v>0.99303704886886179</c:v>
              </c:pt>
              <c:pt idx="45">
                <c:v>0.99344688148901639</c:v>
              </c:pt>
              <c:pt idx="46">
                <c:v>0.99380417146556133</c:v>
              </c:pt>
              <c:pt idx="47">
                <c:v>0.99414254609040686</c:v>
              </c:pt>
              <c:pt idx="48">
                <c:v>0.99441576783717656</c:v>
              </c:pt>
              <c:pt idx="49">
                <c:v>0.99471210834713431</c:v>
              </c:pt>
              <c:pt idx="50">
                <c:v>0.99494329597901643</c:v>
              </c:pt>
              <c:pt idx="51">
                <c:v>0.99523753478322985</c:v>
              </c:pt>
              <c:pt idx="52">
                <c:v>0.99547712923808951</c:v>
              </c:pt>
              <c:pt idx="53">
                <c:v>0.99573143563315991</c:v>
              </c:pt>
              <c:pt idx="54">
                <c:v>0.99594370791334241</c:v>
              </c:pt>
              <c:pt idx="55">
                <c:v>0.99611394607863724</c:v>
              </c:pt>
              <c:pt idx="56">
                <c:v>0.99629889618414313</c:v>
              </c:pt>
              <c:pt idx="57">
                <c:v>0.99644391388050535</c:v>
              </c:pt>
              <c:pt idx="58">
                <c:v>0.99660154181133387</c:v>
              </c:pt>
              <c:pt idx="59">
                <c:v>0.99678649191683955</c:v>
              </c:pt>
              <c:pt idx="60">
                <c:v>0.99691679767299124</c:v>
              </c:pt>
              <c:pt idx="61">
                <c:v>0.99708493413254196</c:v>
              </c:pt>
              <c:pt idx="62">
                <c:v>0.99719842624273869</c:v>
              </c:pt>
              <c:pt idx="63">
                <c:v>0.99732873199889038</c:v>
              </c:pt>
              <c:pt idx="64">
                <c:v>0.99744012240334268</c:v>
              </c:pt>
              <c:pt idx="65">
                <c:v>0.9975620213365165</c:v>
              </c:pt>
              <c:pt idx="66">
                <c:v>0.99768602197543521</c:v>
              </c:pt>
              <c:pt idx="67">
                <c:v>0.99778480214542142</c:v>
              </c:pt>
              <c:pt idx="68">
                <c:v>0.99786466696370779</c:v>
              </c:pt>
              <c:pt idx="69">
                <c:v>0.99795083689922759</c:v>
              </c:pt>
              <c:pt idx="70">
                <c:v>0.99804961706921369</c:v>
              </c:pt>
              <c:pt idx="71">
                <c:v>0.99810426141856745</c:v>
              </c:pt>
              <c:pt idx="72">
                <c:v>0.99819673647132023</c:v>
              </c:pt>
              <c:pt idx="73">
                <c:v>0.99828080470109548</c:v>
              </c:pt>
              <c:pt idx="74">
                <c:v>0.99835856781363741</c:v>
              </c:pt>
              <c:pt idx="75">
                <c:v>0.9984321275146909</c:v>
              </c:pt>
              <c:pt idx="76">
                <c:v>0.9985056872157444</c:v>
              </c:pt>
              <c:pt idx="77">
                <c:v>0.99858345032828655</c:v>
              </c:pt>
              <c:pt idx="78">
                <c:v>0.99865911173508437</c:v>
              </c:pt>
              <c:pt idx="79">
                <c:v>0.99873267143613753</c:v>
              </c:pt>
              <c:pt idx="80">
                <c:v>0.9987852140797473</c:v>
              </c:pt>
              <c:pt idx="81">
                <c:v>0.9988545703693118</c:v>
              </c:pt>
              <c:pt idx="82">
                <c:v>0.99890501130717713</c:v>
              </c:pt>
              <c:pt idx="83">
                <c:v>0.9989407403048316</c:v>
              </c:pt>
              <c:pt idx="84">
                <c:v>0.99898277441971917</c:v>
              </c:pt>
              <c:pt idx="85">
                <c:v>0.99901640171162909</c:v>
              </c:pt>
              <c:pt idx="86">
                <c:v>0.99904792729779501</c:v>
              </c:pt>
              <c:pt idx="87">
                <c:v>0.99908785970693803</c:v>
              </c:pt>
              <c:pt idx="88">
                <c:v>0.99911097847012642</c:v>
              </c:pt>
              <c:pt idx="89">
                <c:v>0.99914040235054791</c:v>
              </c:pt>
              <c:pt idx="90">
                <c:v>0.99915931770224709</c:v>
              </c:pt>
              <c:pt idx="91">
                <c:v>0.99919294499415723</c:v>
              </c:pt>
              <c:pt idx="92">
                <c:v>0.99922867399181181</c:v>
              </c:pt>
              <c:pt idx="93">
                <c:v>0.9992601995779774</c:v>
              </c:pt>
              <c:pt idx="94">
                <c:v>0.99928752175265412</c:v>
              </c:pt>
              <c:pt idx="95">
                <c:v>0.99930013198712053</c:v>
              </c:pt>
              <c:pt idx="96">
                <c:v>0.99932325075030881</c:v>
              </c:pt>
              <c:pt idx="97">
                <c:v>0.99934636951349709</c:v>
              </c:pt>
              <c:pt idx="98">
                <c:v>0.99936108145370761</c:v>
              </c:pt>
              <c:pt idx="99">
                <c:v>0.99938209851115156</c:v>
              </c:pt>
              <c:pt idx="100">
                <c:v>0.99941362409731715</c:v>
              </c:pt>
              <c:pt idx="101">
                <c:v>0.99942623433178368</c:v>
              </c:pt>
              <c:pt idx="102">
                <c:v>0.99944304797773842</c:v>
              </c:pt>
              <c:pt idx="103">
                <c:v>0.99946616674092648</c:v>
              </c:pt>
              <c:pt idx="104">
                <c:v>0.99946826844667103</c:v>
              </c:pt>
              <c:pt idx="105">
                <c:v>0.99948928550411498</c:v>
              </c:pt>
              <c:pt idx="106">
                <c:v>0.99950609915006994</c:v>
              </c:pt>
              <c:pt idx="107">
                <c:v>0.99951450597304747</c:v>
              </c:pt>
              <c:pt idx="108">
                <c:v>0.99952291279602501</c:v>
              </c:pt>
              <c:pt idx="109">
                <c:v>0.99954182814772452</c:v>
              </c:pt>
              <c:pt idx="110">
                <c:v>0.99956074349942381</c:v>
              </c:pt>
              <c:pt idx="111">
                <c:v>0.99958176055686765</c:v>
              </c:pt>
              <c:pt idx="112">
                <c:v>0.9995964724970785</c:v>
              </c:pt>
              <c:pt idx="113">
                <c:v>0.99961538784877779</c:v>
              </c:pt>
              <c:pt idx="114">
                <c:v>0.99962589637749988</c:v>
              </c:pt>
              <c:pt idx="115">
                <c:v>0.9996343032004773</c:v>
              </c:pt>
              <c:pt idx="116">
                <c:v>0.99964271002345473</c:v>
              </c:pt>
              <c:pt idx="117">
                <c:v>0.99967003219813189</c:v>
              </c:pt>
              <c:pt idx="118">
                <c:v>0.9996847441383423</c:v>
              </c:pt>
              <c:pt idx="119">
                <c:v>0.99969945607855315</c:v>
              </c:pt>
              <c:pt idx="120">
                <c:v>0.99971206631301923</c:v>
              </c:pt>
              <c:pt idx="121">
                <c:v>0.99971626972450789</c:v>
              </c:pt>
              <c:pt idx="122">
                <c:v>0.99972257484174099</c:v>
              </c:pt>
              <c:pt idx="123">
                <c:v>0.99973308337046296</c:v>
              </c:pt>
              <c:pt idx="124">
                <c:v>0.99974359189918482</c:v>
              </c:pt>
              <c:pt idx="125">
                <c:v>0.99975199872216236</c:v>
              </c:pt>
              <c:pt idx="126">
                <c:v>0.99976460895662855</c:v>
              </c:pt>
              <c:pt idx="127">
                <c:v>0.99977091407386187</c:v>
              </c:pt>
              <c:pt idx="128">
                <c:v>0.99978142260258374</c:v>
              </c:pt>
              <c:pt idx="129">
                <c:v>0.9997919311313056</c:v>
              </c:pt>
              <c:pt idx="130">
                <c:v>0.99979613454279437</c:v>
              </c:pt>
              <c:pt idx="131">
                <c:v>0.99980243966002735</c:v>
              </c:pt>
              <c:pt idx="132">
                <c:v>0.99980454136577168</c:v>
              </c:pt>
              <c:pt idx="133">
                <c:v>0.99981084648300489</c:v>
              </c:pt>
              <c:pt idx="134">
                <c:v>0.99981504989449355</c:v>
              </c:pt>
              <c:pt idx="135">
                <c:v>0.99982135501172653</c:v>
              </c:pt>
              <c:pt idx="136">
                <c:v>0.99982766012895963</c:v>
              </c:pt>
              <c:pt idx="137">
                <c:v>0.99982976183470407</c:v>
              </c:pt>
              <c:pt idx="138">
                <c:v>0.99983396524619272</c:v>
              </c:pt>
              <c:pt idx="139">
                <c:v>0.99984027036342604</c:v>
              </c:pt>
              <c:pt idx="140">
                <c:v>0.99984237206917048</c:v>
              </c:pt>
              <c:pt idx="141">
                <c:v>0.99985077889214768</c:v>
              </c:pt>
              <c:pt idx="142">
                <c:v>0.99985498230363667</c:v>
              </c:pt>
              <c:pt idx="143">
                <c:v>0.99986338912661388</c:v>
              </c:pt>
              <c:pt idx="144">
                <c:v>0.99986549083235832</c:v>
              </c:pt>
              <c:pt idx="145">
                <c:v>0.99986759253810287</c:v>
              </c:pt>
              <c:pt idx="146">
                <c:v>0.99987179594959164</c:v>
              </c:pt>
              <c:pt idx="147">
                <c:v>0.99987810106682451</c:v>
              </c:pt>
              <c:pt idx="148">
                <c:v>0.99988020277256884</c:v>
              </c:pt>
              <c:pt idx="149">
                <c:v>0.99988650788980193</c:v>
              </c:pt>
              <c:pt idx="150">
                <c:v>0.99989491471277969</c:v>
              </c:pt>
              <c:pt idx="151">
                <c:v>0.99989701641852413</c:v>
              </c:pt>
              <c:pt idx="152">
                <c:v>0.99990332153575689</c:v>
              </c:pt>
              <c:pt idx="153">
                <c:v>0.99990752494724555</c:v>
              </c:pt>
              <c:pt idx="154">
                <c:v>0.99991383006447898</c:v>
              </c:pt>
              <c:pt idx="155">
                <c:v>0.99991593177022309</c:v>
              </c:pt>
              <c:pt idx="156">
                <c:v>0.99991803347596753</c:v>
              </c:pt>
              <c:pt idx="157">
                <c:v>0.99992013518171186</c:v>
              </c:pt>
              <c:pt idx="158">
                <c:v>0.99992223688745618</c:v>
              </c:pt>
              <c:pt idx="159">
                <c:v>0.99992433859320062</c:v>
              </c:pt>
              <c:pt idx="160">
                <c:v>0.99992644029894473</c:v>
              </c:pt>
              <c:pt idx="161">
                <c:v>0.99992854200468928</c:v>
              </c:pt>
              <c:pt idx="162">
                <c:v>0.9999306437104335</c:v>
              </c:pt>
              <c:pt idx="163">
                <c:v>0.99993274541617772</c:v>
              </c:pt>
              <c:pt idx="164">
                <c:v>0.99993694882766637</c:v>
              </c:pt>
              <c:pt idx="165">
                <c:v>0.99993905053341103</c:v>
              </c:pt>
              <c:pt idx="166">
                <c:v>0.9999432539448998</c:v>
              </c:pt>
              <c:pt idx="167">
                <c:v>0.99994955906213279</c:v>
              </c:pt>
              <c:pt idx="168">
                <c:v>0.99995166076787712</c:v>
              </c:pt>
              <c:pt idx="169">
                <c:v>0.99995376247362144</c:v>
              </c:pt>
              <c:pt idx="170">
                <c:v>0.99995586417936577</c:v>
              </c:pt>
              <c:pt idx="171">
                <c:v>0.99995796588510999</c:v>
              </c:pt>
              <c:pt idx="172">
                <c:v>0.99996006759085443</c:v>
              </c:pt>
              <c:pt idx="173">
                <c:v>0.99996216929659865</c:v>
              </c:pt>
              <c:pt idx="174">
                <c:v>0.99996427100234297</c:v>
              </c:pt>
              <c:pt idx="175">
                <c:v>0.99996637270808741</c:v>
              </c:pt>
              <c:pt idx="176">
                <c:v>0.99996847441383174</c:v>
              </c:pt>
              <c:pt idx="177">
                <c:v>0.99997057611957629</c:v>
              </c:pt>
              <c:pt idx="178">
                <c:v>0.9999726778253204</c:v>
              </c:pt>
              <c:pt idx="179">
                <c:v>0.99997477953106462</c:v>
              </c:pt>
              <c:pt idx="180">
                <c:v>0.99997688123680906</c:v>
              </c:pt>
              <c:pt idx="181">
                <c:v>0.99997898294255338</c:v>
              </c:pt>
              <c:pt idx="182">
                <c:v>0.99998108464829771</c:v>
              </c:pt>
              <c:pt idx="183">
                <c:v>0.99998318635404193</c:v>
              </c:pt>
              <c:pt idx="184">
                <c:v>0.99998738976553059</c:v>
              </c:pt>
              <c:pt idx="185">
                <c:v>0.99998949147127514</c:v>
              </c:pt>
              <c:pt idx="186">
                <c:v>0.99999159317701958</c:v>
              </c:pt>
              <c:pt idx="187">
                <c:v>0.99999369488276368</c:v>
              </c:pt>
              <c:pt idx="188">
                <c:v>0.99999579658850835</c:v>
              </c:pt>
              <c:pt idx="189">
                <c:v>0.99999789829425245</c:v>
              </c:pt>
              <c:pt idx="190">
                <c:v>0.99999999999999678</c:v>
              </c:pt>
              <c:pt idx="191">
                <c:v>0.99999999999999678</c:v>
              </c:pt>
              <c:pt idx="192">
                <c:v>0.99999999999999678</c:v>
              </c:pt>
              <c:pt idx="193">
                <c:v>0.99999999999999678</c:v>
              </c:pt>
              <c:pt idx="194">
                <c:v>0.99999999999999678</c:v>
              </c:pt>
              <c:pt idx="195">
                <c:v>0.99999999999999678</c:v>
              </c:pt>
              <c:pt idx="196">
                <c:v>0.99999999999999678</c:v>
              </c:pt>
              <c:pt idx="197">
                <c:v>0.99999999999999678</c:v>
              </c:pt>
              <c:pt idx="198">
                <c:v>0.99999999999999678</c:v>
              </c:pt>
              <c:pt idx="199">
                <c:v>0.99999999999999678</c:v>
              </c:pt>
              <c:pt idx="200">
                <c:v>0.99999999999999678</c:v>
              </c:pt>
              <c:pt idx="201">
                <c:v>0.99999999999999678</c:v>
              </c:pt>
              <c:pt idx="202">
                <c:v>0.99999999999999678</c:v>
              </c:pt>
              <c:pt idx="203">
                <c:v>0.99999999999999678</c:v>
              </c:pt>
              <c:pt idx="204">
                <c:v>0.99999999999999678</c:v>
              </c:pt>
              <c:pt idx="205">
                <c:v>0.99999999999999678</c:v>
              </c:pt>
              <c:pt idx="206">
                <c:v>0.99999999999999678</c:v>
              </c:pt>
              <c:pt idx="207">
                <c:v>0.99999999999999678</c:v>
              </c:pt>
              <c:pt idx="208">
                <c:v>0.99999999999999678</c:v>
              </c:pt>
              <c:pt idx="209">
                <c:v>0.99999999999999678</c:v>
              </c:pt>
              <c:pt idx="210">
                <c:v>0.99999999999999678</c:v>
              </c:pt>
              <c:pt idx="211">
                <c:v>0.99999999999999678</c:v>
              </c:pt>
              <c:pt idx="212">
                <c:v>0.99999999999999678</c:v>
              </c:pt>
              <c:pt idx="213">
                <c:v>0.99999999999999678</c:v>
              </c:pt>
              <c:pt idx="214">
                <c:v>0.99999999999999678</c:v>
              </c:pt>
              <c:pt idx="215">
                <c:v>0.99999999999999678</c:v>
              </c:pt>
              <c:pt idx="216">
                <c:v>0.99999999999999678</c:v>
              </c:pt>
              <c:pt idx="217">
                <c:v>0.99999999999999678</c:v>
              </c:pt>
            </c:numLit>
          </c:val>
        </c:ser>
        <c:marker val="1"/>
        <c:axId val="58238848"/>
        <c:axId val="58241408"/>
      </c:lineChart>
      <c:catAx>
        <c:axId val="58238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8241408"/>
        <c:crosses val="autoZero"/>
        <c:auto val="1"/>
        <c:lblAlgn val="ctr"/>
        <c:lblOffset val="100"/>
        <c:tickLblSkip val="15"/>
        <c:tickMarkSkip val="25"/>
      </c:catAx>
      <c:valAx>
        <c:axId val="5824140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7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823884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535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257</c:v>
              </c:pt>
              <c:pt idx="256">
                <c:v>258</c:v>
              </c:pt>
              <c:pt idx="257">
                <c:v>259</c:v>
              </c:pt>
              <c:pt idx="258">
                <c:v>260</c:v>
              </c:pt>
              <c:pt idx="259">
                <c:v>261</c:v>
              </c:pt>
              <c:pt idx="260">
                <c:v>262</c:v>
              </c:pt>
              <c:pt idx="261">
                <c:v>263</c:v>
              </c:pt>
              <c:pt idx="262">
                <c:v>264</c:v>
              </c:pt>
              <c:pt idx="263">
                <c:v>265</c:v>
              </c:pt>
              <c:pt idx="264">
                <c:v>266</c:v>
              </c:pt>
              <c:pt idx="265">
                <c:v>267</c:v>
              </c:pt>
              <c:pt idx="266">
                <c:v>268</c:v>
              </c:pt>
              <c:pt idx="267">
                <c:v>269</c:v>
              </c:pt>
              <c:pt idx="268">
                <c:v>270</c:v>
              </c:pt>
              <c:pt idx="269">
                <c:v>271</c:v>
              </c:pt>
              <c:pt idx="270">
                <c:v>272</c:v>
              </c:pt>
              <c:pt idx="271">
                <c:v>273</c:v>
              </c:pt>
              <c:pt idx="272">
                <c:v>274</c:v>
              </c:pt>
              <c:pt idx="273">
                <c:v>275</c:v>
              </c:pt>
              <c:pt idx="274">
                <c:v>276</c:v>
              </c:pt>
              <c:pt idx="275">
                <c:v>279</c:v>
              </c:pt>
              <c:pt idx="276">
                <c:v>280</c:v>
              </c:pt>
              <c:pt idx="277">
                <c:v>281</c:v>
              </c:pt>
              <c:pt idx="278">
                <c:v>283</c:v>
              </c:pt>
              <c:pt idx="279">
                <c:v>284</c:v>
              </c:pt>
              <c:pt idx="280">
                <c:v>285</c:v>
              </c:pt>
              <c:pt idx="281">
                <c:v>286</c:v>
              </c:pt>
              <c:pt idx="282">
                <c:v>287</c:v>
              </c:pt>
              <c:pt idx="283">
                <c:v>289</c:v>
              </c:pt>
              <c:pt idx="284">
                <c:v>290</c:v>
              </c:pt>
              <c:pt idx="285">
                <c:v>291</c:v>
              </c:pt>
              <c:pt idx="286">
                <c:v>293</c:v>
              </c:pt>
              <c:pt idx="287">
                <c:v>294</c:v>
              </c:pt>
              <c:pt idx="288">
                <c:v>295</c:v>
              </c:pt>
              <c:pt idx="289">
                <c:v>296</c:v>
              </c:pt>
              <c:pt idx="290">
                <c:v>297</c:v>
              </c:pt>
              <c:pt idx="291">
                <c:v>300</c:v>
              </c:pt>
              <c:pt idx="292">
                <c:v>303</c:v>
              </c:pt>
              <c:pt idx="293">
                <c:v>305</c:v>
              </c:pt>
              <c:pt idx="294">
                <c:v>306</c:v>
              </c:pt>
              <c:pt idx="295">
                <c:v>308</c:v>
              </c:pt>
              <c:pt idx="296">
                <c:v>310</c:v>
              </c:pt>
              <c:pt idx="297">
                <c:v>314</c:v>
              </c:pt>
              <c:pt idx="298">
                <c:v>315</c:v>
              </c:pt>
              <c:pt idx="299">
                <c:v>318</c:v>
              </c:pt>
              <c:pt idx="300">
                <c:v>320</c:v>
              </c:pt>
              <c:pt idx="301">
                <c:v>321</c:v>
              </c:pt>
              <c:pt idx="302">
                <c:v>323</c:v>
              </c:pt>
              <c:pt idx="303">
                <c:v>331</c:v>
              </c:pt>
              <c:pt idx="304">
                <c:v>341</c:v>
              </c:pt>
              <c:pt idx="305">
                <c:v>343</c:v>
              </c:pt>
              <c:pt idx="306">
                <c:v>344</c:v>
              </c:pt>
              <c:pt idx="307">
                <c:v>346</c:v>
              </c:pt>
              <c:pt idx="308">
                <c:v>347</c:v>
              </c:pt>
            </c:numLit>
          </c:cat>
          <c:val>
            <c:numLit>
              <c:formatCode>General</c:formatCode>
              <c:ptCount val="309"/>
              <c:pt idx="0">
                <c:v>2.3100592580418376E-3</c:v>
              </c:pt>
              <c:pt idx="1">
                <c:v>5.1770893253348695E-3</c:v>
              </c:pt>
              <c:pt idx="2">
                <c:v>7.6788926324631822E-3</c:v>
              </c:pt>
              <c:pt idx="3">
                <c:v>1.1011586818966227E-2</c:v>
              </c:pt>
              <c:pt idx="4">
                <c:v>1.4280366322440443E-2</c:v>
              </c:pt>
              <c:pt idx="5">
                <c:v>1.7841327234046443E-2</c:v>
              </c:pt>
              <c:pt idx="6">
                <c:v>2.1137498744533013E-2</c:v>
              </c:pt>
              <c:pt idx="7">
                <c:v>2.5100209092320195E-2</c:v>
              </c:pt>
              <c:pt idx="8">
                <c:v>2.9172487468156792E-2</c:v>
              </c:pt>
              <c:pt idx="9">
                <c:v>3.3664776618182804E-2</c:v>
              </c:pt>
              <c:pt idx="10">
                <c:v>3.8421855169328251E-2</c:v>
              </c:pt>
              <c:pt idx="11">
                <c:v>4.3790688543749609E-2</c:v>
              </c:pt>
              <c:pt idx="12">
                <c:v>4.9579532692360366E-2</c:v>
              </c:pt>
              <c:pt idx="13">
                <c:v>5.5916216981218229E-2</c:v>
              </c:pt>
              <c:pt idx="14">
                <c:v>6.220724792505547E-2</c:v>
              </c:pt>
              <c:pt idx="15">
                <c:v>6.9329169748267444E-2</c:v>
              </c:pt>
              <c:pt idx="16">
                <c:v>7.656065959952886E-2</c:v>
              </c:pt>
              <c:pt idx="17">
                <c:v>8.486956839327621E-2</c:v>
              </c:pt>
              <c:pt idx="18">
                <c:v>9.2685421060801132E-2</c:v>
              </c:pt>
              <c:pt idx="19">
                <c:v>0.10134129527670492</c:v>
              </c:pt>
              <c:pt idx="20">
                <c:v>0.10940367600734106</c:v>
              </c:pt>
              <c:pt idx="21">
                <c:v>0.1185526063494672</c:v>
              </c:pt>
              <c:pt idx="22">
                <c:v>0.1279115420786881</c:v>
              </c:pt>
              <c:pt idx="23">
                <c:v>0.1379370166452096</c:v>
              </c:pt>
              <c:pt idx="24">
                <c:v>0.14769770181061168</c:v>
              </c:pt>
              <c:pt idx="25">
                <c:v>0.15820710183435144</c:v>
              </c:pt>
              <c:pt idx="26">
                <c:v>0.16864345650605819</c:v>
              </c:pt>
              <c:pt idx="27">
                <c:v>0.17977374202207791</c:v>
              </c:pt>
              <c:pt idx="28">
                <c:v>0.19106837958017181</c:v>
              </c:pt>
              <c:pt idx="29">
                <c:v>0.20337652139772275</c:v>
              </c:pt>
              <c:pt idx="30">
                <c:v>0.21478072698386605</c:v>
              </c:pt>
              <c:pt idx="31">
                <c:v>0.22728974351950765</c:v>
              </c:pt>
              <c:pt idx="32">
                <c:v>0.24030094685037573</c:v>
              </c:pt>
              <c:pt idx="33">
                <c:v>0.2534582408853096</c:v>
              </c:pt>
              <c:pt idx="34">
                <c:v>0.26756512449667175</c:v>
              </c:pt>
              <c:pt idx="35">
                <c:v>0.28196418951616581</c:v>
              </c:pt>
              <c:pt idx="36">
                <c:v>0.29674674263383266</c:v>
              </c:pt>
              <c:pt idx="37">
                <c:v>0.31339195222833965</c:v>
              </c:pt>
              <c:pt idx="38">
                <c:v>0.32951671368961211</c:v>
              </c:pt>
              <c:pt idx="39">
                <c:v>0.34618018462212724</c:v>
              </c:pt>
              <c:pt idx="40">
                <c:v>0.36136448717597541</c:v>
              </c:pt>
              <c:pt idx="41">
                <c:v>0.37608312561061347</c:v>
              </c:pt>
              <c:pt idx="42">
                <c:v>0.3897791291167903</c:v>
              </c:pt>
              <c:pt idx="43">
                <c:v>0.40391340473516485</c:v>
              </c:pt>
              <c:pt idx="44">
                <c:v>0.4178011522904283</c:v>
              </c:pt>
              <c:pt idx="45">
                <c:v>0.43098583833237464</c:v>
              </c:pt>
              <c:pt idx="46">
                <c:v>0.44424356972635376</c:v>
              </c:pt>
              <c:pt idx="47">
                <c:v>0.45733694907825895</c:v>
              </c:pt>
              <c:pt idx="48">
                <c:v>0.46990988029692932</c:v>
              </c:pt>
              <c:pt idx="49">
                <c:v>0.48196236338236503</c:v>
              </c:pt>
              <c:pt idx="50">
                <c:v>0.49403310780580889</c:v>
              </c:pt>
              <c:pt idx="51">
                <c:v>0.50561992677203449</c:v>
              </c:pt>
              <c:pt idx="52">
                <c:v>0.5172432684142767</c:v>
              </c:pt>
              <c:pt idx="53">
                <c:v>0.52888487139452711</c:v>
              </c:pt>
              <c:pt idx="54">
                <c:v>0.5405447357127855</c:v>
              </c:pt>
              <c:pt idx="55">
                <c:v>0.55140110115868179</c:v>
              </c:pt>
              <c:pt idx="56">
                <c:v>0.56204746121748339</c:v>
              </c:pt>
              <c:pt idx="57">
                <c:v>0.57241077053715717</c:v>
              </c:pt>
              <c:pt idx="58">
                <c:v>0.58327626665205734</c:v>
              </c:pt>
              <c:pt idx="59">
                <c:v>0.59398654139388762</c:v>
              </c:pt>
              <c:pt idx="60">
                <c:v>0.60348243715817063</c:v>
              </c:pt>
              <c:pt idx="61">
                <c:v>0.6132979063375974</c:v>
              </c:pt>
              <c:pt idx="62">
                <c:v>0.62298554615096635</c:v>
              </c:pt>
              <c:pt idx="63">
                <c:v>0.63282840733740575</c:v>
              </c:pt>
              <c:pt idx="64">
                <c:v>0.64224212708065109</c:v>
              </c:pt>
              <c:pt idx="65">
                <c:v>0.65182019886597087</c:v>
              </c:pt>
              <c:pt idx="66">
                <c:v>0.66114261191917534</c:v>
              </c:pt>
              <c:pt idx="67">
                <c:v>0.6704741556413838</c:v>
              </c:pt>
              <c:pt idx="68">
                <c:v>0.67917568320230814</c:v>
              </c:pt>
              <c:pt idx="69">
                <c:v>0.68764894403812971</c:v>
              </c:pt>
              <c:pt idx="70">
                <c:v>0.69606742085992612</c:v>
              </c:pt>
              <c:pt idx="71">
                <c:v>0.70457720437176419</c:v>
              </c:pt>
              <c:pt idx="72">
                <c:v>0.71327873193268854</c:v>
              </c:pt>
              <c:pt idx="73">
                <c:v>0.7215419873814154</c:v>
              </c:pt>
              <c:pt idx="74">
                <c:v>0.72979611216113804</c:v>
              </c:pt>
              <c:pt idx="75">
                <c:v>0.73819632764492649</c:v>
              </c:pt>
              <c:pt idx="76">
                <c:v>0.74657828179070651</c:v>
              </c:pt>
              <c:pt idx="77">
                <c:v>0.7547502305493925</c:v>
              </c:pt>
              <c:pt idx="78">
                <c:v>0.7626847819139706</c:v>
              </c:pt>
              <c:pt idx="79">
                <c:v>0.77103021338373456</c:v>
              </c:pt>
              <c:pt idx="80">
                <c:v>0.77835300992503698</c:v>
              </c:pt>
              <c:pt idx="81">
                <c:v>0.78569406780434781</c:v>
              </c:pt>
              <c:pt idx="82">
                <c:v>0.79275207494453093</c:v>
              </c:pt>
              <c:pt idx="83">
                <c:v>0.79931702595849163</c:v>
              </c:pt>
              <c:pt idx="84">
                <c:v>0.80601893700751437</c:v>
              </c:pt>
              <c:pt idx="85">
                <c:v>0.81188995717716217</c:v>
              </c:pt>
              <c:pt idx="86">
                <c:v>0.81753271062170696</c:v>
              </c:pt>
              <c:pt idx="87">
                <c:v>0.82321198674226825</c:v>
              </c:pt>
              <c:pt idx="88">
                <c:v>0.82900083089087939</c:v>
              </c:pt>
              <c:pt idx="89">
                <c:v>0.83476228303247768</c:v>
              </c:pt>
              <c:pt idx="90">
                <c:v>0.83960153760466016</c:v>
              </c:pt>
              <c:pt idx="91">
                <c:v>0.84475123492298265</c:v>
              </c:pt>
              <c:pt idx="92">
                <c:v>0.84949005213611983</c:v>
              </c:pt>
              <c:pt idx="93">
                <c:v>0.854393221391331</c:v>
              </c:pt>
              <c:pt idx="94">
                <c:v>0.85849289177418009</c:v>
              </c:pt>
              <c:pt idx="95">
                <c:v>0.86306735694524306</c:v>
              </c:pt>
              <c:pt idx="96">
                <c:v>0.86768747546132674</c:v>
              </c:pt>
              <c:pt idx="97">
                <c:v>0.87192410587923741</c:v>
              </c:pt>
              <c:pt idx="98">
                <c:v>0.87595073091005349</c:v>
              </c:pt>
              <c:pt idx="99">
                <c:v>0.87994996393385716</c:v>
              </c:pt>
              <c:pt idx="100">
                <c:v>0.8839765889646729</c:v>
              </c:pt>
              <c:pt idx="101">
                <c:v>0.88742798184822946</c:v>
              </c:pt>
              <c:pt idx="102">
                <c:v>0.89110764145688914</c:v>
              </c:pt>
              <c:pt idx="103">
                <c:v>0.89460468768546642</c:v>
              </c:pt>
              <c:pt idx="104">
                <c:v>0.89830260863213407</c:v>
              </c:pt>
              <c:pt idx="105">
                <c:v>0.90152573479058773</c:v>
              </c:pt>
              <c:pt idx="106">
                <c:v>0.9047945142940621</c:v>
              </c:pt>
              <c:pt idx="107">
                <c:v>0.90793546443147866</c:v>
              </c:pt>
              <c:pt idx="108">
                <c:v>0.9108664091818004</c:v>
              </c:pt>
              <c:pt idx="109">
                <c:v>0.91389779129116755</c:v>
              </c:pt>
              <c:pt idx="110">
                <c:v>0.9167739520274647</c:v>
              </c:pt>
              <c:pt idx="111">
                <c:v>0.91934880068662594</c:v>
              </c:pt>
              <c:pt idx="112">
                <c:v>0.92226148409893949</c:v>
              </c:pt>
              <c:pt idx="113">
                <c:v>0.92484546342710505</c:v>
              </c:pt>
              <c:pt idx="114">
                <c:v>0.92740205074825788</c:v>
              </c:pt>
              <c:pt idx="115">
                <c:v>0.92986733137936972</c:v>
              </c:pt>
              <c:pt idx="116">
                <c:v>0.93225956665844889</c:v>
              </c:pt>
              <c:pt idx="117">
                <c:v>0.93428657517736269</c:v>
              </c:pt>
              <c:pt idx="118">
                <c:v>0.93643228239333054</c:v>
              </c:pt>
              <c:pt idx="119">
                <c:v>0.93846842158124888</c:v>
              </c:pt>
              <c:pt idx="120">
                <c:v>0.94073282749427034</c:v>
              </c:pt>
              <c:pt idx="121">
                <c:v>0.9427598360131848</c:v>
              </c:pt>
              <c:pt idx="122">
                <c:v>0.94459510048301221</c:v>
              </c:pt>
              <c:pt idx="123">
                <c:v>0.94628427424877404</c:v>
              </c:pt>
              <c:pt idx="124">
                <c:v>0.94790040266250286</c:v>
              </c:pt>
              <c:pt idx="125">
                <c:v>0.94972653646332661</c:v>
              </c:pt>
              <c:pt idx="126">
                <c:v>0.95132440353904713</c:v>
              </c:pt>
              <c:pt idx="127">
                <c:v>0.95285835593173873</c:v>
              </c:pt>
              <c:pt idx="128">
                <c:v>0.95454752969750067</c:v>
              </c:pt>
              <c:pt idx="129">
                <c:v>0.9559079993791143</c:v>
              </c:pt>
              <c:pt idx="130">
                <c:v>0.95749673578583061</c:v>
              </c:pt>
              <c:pt idx="131">
                <c:v>0.95898503483350206</c:v>
              </c:pt>
              <c:pt idx="132">
                <c:v>0.96026332849407858</c:v>
              </c:pt>
              <c:pt idx="133">
                <c:v>0.961614667506688</c:v>
              </c:pt>
              <c:pt idx="134">
                <c:v>0.96310296655435912</c:v>
              </c:pt>
              <c:pt idx="135">
                <c:v>0.96452735091900155</c:v>
              </c:pt>
              <c:pt idx="136">
                <c:v>0.96589695126961939</c:v>
              </c:pt>
              <c:pt idx="137">
                <c:v>0.96698350088110929</c:v>
              </c:pt>
              <c:pt idx="138">
                <c:v>0.96803352781658281</c:v>
              </c:pt>
              <c:pt idx="139">
                <c:v>0.96938486682919234</c:v>
              </c:pt>
              <c:pt idx="140">
                <c:v>0.97042576309566153</c:v>
              </c:pt>
              <c:pt idx="141">
                <c:v>0.97140274467910237</c:v>
              </c:pt>
              <c:pt idx="142">
                <c:v>0.97237059559353889</c:v>
              </c:pt>
              <c:pt idx="143">
                <c:v>0.9732745318249465</c:v>
              </c:pt>
              <c:pt idx="144">
                <c:v>0.97415107604934192</c:v>
              </c:pt>
              <c:pt idx="145">
                <c:v>0.97495457492170423</c:v>
              </c:pt>
              <c:pt idx="146">
                <c:v>0.97579459647008326</c:v>
              </c:pt>
              <c:pt idx="147">
                <c:v>0.97655244199742475</c:v>
              </c:pt>
              <c:pt idx="148">
                <c:v>0.97741072488381198</c:v>
              </c:pt>
              <c:pt idx="149">
                <c:v>0.97815943974214969</c:v>
              </c:pt>
              <c:pt idx="150">
                <c:v>0.97891728526949162</c:v>
              </c:pt>
              <c:pt idx="151">
                <c:v>0.97966600012782923</c:v>
              </c:pt>
              <c:pt idx="152">
                <c:v>0.98040558431716252</c:v>
              </c:pt>
              <c:pt idx="153">
                <c:v>0.98110864583047974</c:v>
              </c:pt>
              <c:pt idx="154">
                <c:v>0.98177518466778058</c:v>
              </c:pt>
              <c:pt idx="155">
                <c:v>0.98243259283607687</c:v>
              </c:pt>
              <c:pt idx="156">
                <c:v>0.98309913167337781</c:v>
              </c:pt>
              <c:pt idx="157">
                <c:v>0.9836378411446205</c:v>
              </c:pt>
              <c:pt idx="158">
                <c:v>0.9842039426228758</c:v>
              </c:pt>
              <c:pt idx="159">
                <c:v>0.98487961212918085</c:v>
              </c:pt>
              <c:pt idx="160">
                <c:v>0.9852722308963574</c:v>
              </c:pt>
              <c:pt idx="161">
                <c:v>0.98575615635357594</c:v>
              </c:pt>
              <c:pt idx="162">
                <c:v>0.98622182047278584</c:v>
              </c:pt>
              <c:pt idx="163">
                <c:v>0.98666009258498366</c:v>
              </c:pt>
              <c:pt idx="164">
                <c:v>0.98701618867614405</c:v>
              </c:pt>
              <c:pt idx="165">
                <c:v>0.98746359145734575</c:v>
              </c:pt>
              <c:pt idx="166">
                <c:v>0.98783794888651466</c:v>
              </c:pt>
              <c:pt idx="167">
                <c:v>0.98822143698468778</c:v>
              </c:pt>
              <c:pt idx="168">
                <c:v>0.98859579441385659</c:v>
              </c:pt>
              <c:pt idx="169">
                <c:v>0.98900667451904178</c:v>
              </c:pt>
              <c:pt idx="170">
                <c:v>0.98932624793418589</c:v>
              </c:pt>
              <c:pt idx="171">
                <c:v>0.98960929867331371</c:v>
              </c:pt>
              <c:pt idx="172">
                <c:v>0.9900201787784989</c:v>
              </c:pt>
              <c:pt idx="173">
                <c:v>0.99042192821468011</c:v>
              </c:pt>
              <c:pt idx="174">
                <c:v>0.99075976296783252</c:v>
              </c:pt>
              <c:pt idx="175">
                <c:v>0.99107020571397253</c:v>
              </c:pt>
              <c:pt idx="176">
                <c:v>0.99129847243907565</c:v>
              </c:pt>
              <c:pt idx="177">
                <c:v>0.99158152317820303</c:v>
              </c:pt>
              <c:pt idx="178">
                <c:v>0.99172761388226893</c:v>
              </c:pt>
              <c:pt idx="179">
                <c:v>0.99191935793135544</c:v>
              </c:pt>
              <c:pt idx="180">
                <c:v>0.99213849398745424</c:v>
              </c:pt>
              <c:pt idx="181">
                <c:v>0.99234849937454905</c:v>
              </c:pt>
              <c:pt idx="182">
                <c:v>0.99255850476164353</c:v>
              </c:pt>
              <c:pt idx="183">
                <c:v>0.99274111814172628</c:v>
              </c:pt>
              <c:pt idx="184">
                <c:v>0.99289633951479628</c:v>
              </c:pt>
              <c:pt idx="185">
                <c:v>0.99311547557089508</c:v>
              </c:pt>
              <c:pt idx="186">
                <c:v>0.99329808895097738</c:v>
              </c:pt>
              <c:pt idx="187">
                <c:v>0.99352635567608028</c:v>
              </c:pt>
              <c:pt idx="188">
                <c:v>0.9937272303941711</c:v>
              </c:pt>
              <c:pt idx="189">
                <c:v>0.99386419042923257</c:v>
              </c:pt>
              <c:pt idx="190">
                <c:v>0.99401941180230258</c:v>
              </c:pt>
              <c:pt idx="191">
                <c:v>0.99420202518238499</c:v>
              </c:pt>
              <c:pt idx="192">
                <c:v>0.99433898521744668</c:v>
              </c:pt>
              <c:pt idx="193">
                <c:v>0.9944850759215127</c:v>
              </c:pt>
              <c:pt idx="194">
                <c:v>0.9946129052875704</c:v>
              </c:pt>
              <c:pt idx="195">
                <c:v>0.9947224733156198</c:v>
              </c:pt>
              <c:pt idx="196">
                <c:v>0.99488682535769379</c:v>
              </c:pt>
              <c:pt idx="197">
                <c:v>0.9949872627167391</c:v>
              </c:pt>
              <c:pt idx="198">
                <c:v>0.99513335342080511</c:v>
              </c:pt>
              <c:pt idx="199">
                <c:v>0.99527031345586692</c:v>
              </c:pt>
              <c:pt idx="200">
                <c:v>0.9954164041599326</c:v>
              </c:pt>
              <c:pt idx="201">
                <c:v>0.99555336419499441</c:v>
              </c:pt>
              <c:pt idx="202">
                <c:v>0.99562640954702752</c:v>
              </c:pt>
              <c:pt idx="203">
                <c:v>0.99580902292710993</c:v>
              </c:pt>
              <c:pt idx="204">
                <c:v>0.99591859095515922</c:v>
              </c:pt>
              <c:pt idx="205">
                <c:v>0.99599163630719245</c:v>
              </c:pt>
              <c:pt idx="206">
                <c:v>0.99607381232822945</c:v>
              </c:pt>
              <c:pt idx="207">
                <c:v>0.99622903370129934</c:v>
              </c:pt>
              <c:pt idx="208">
                <c:v>0.99634773239835284</c:v>
              </c:pt>
              <c:pt idx="209">
                <c:v>0.99649382310241863</c:v>
              </c:pt>
              <c:pt idx="210">
                <c:v>0.99661252179947213</c:v>
              </c:pt>
              <c:pt idx="211">
                <c:v>0.99670382848951355</c:v>
              </c:pt>
              <c:pt idx="212">
                <c:v>0.99683165785557115</c:v>
              </c:pt>
              <c:pt idx="213">
                <c:v>0.99691383387660804</c:v>
              </c:pt>
              <c:pt idx="214">
                <c:v>0.99702340190465744</c:v>
              </c:pt>
              <c:pt idx="215">
                <c:v>0.99710557792569454</c:v>
              </c:pt>
              <c:pt idx="216">
                <c:v>0.99712383926370285</c:v>
              </c:pt>
              <c:pt idx="217">
                <c:v>0.99716949260872356</c:v>
              </c:pt>
              <c:pt idx="218">
                <c:v>0.99719688461573586</c:v>
              </c:pt>
              <c:pt idx="219">
                <c:v>0.99730645264378548</c:v>
              </c:pt>
              <c:pt idx="220">
                <c:v>0.99738862866482247</c:v>
              </c:pt>
              <c:pt idx="221">
                <c:v>0.99745254334785105</c:v>
              </c:pt>
              <c:pt idx="222">
                <c:v>0.99751645803087996</c:v>
              </c:pt>
              <c:pt idx="223">
                <c:v>0.99758950338291275</c:v>
              </c:pt>
              <c:pt idx="224">
                <c:v>0.99765341806594166</c:v>
              </c:pt>
              <c:pt idx="225">
                <c:v>0.99773559408697876</c:v>
              </c:pt>
              <c:pt idx="226">
                <c:v>0.99780863943901177</c:v>
              </c:pt>
              <c:pt idx="227">
                <c:v>0.99786342345303647</c:v>
              </c:pt>
              <c:pt idx="228">
                <c:v>0.99789994612905297</c:v>
              </c:pt>
              <c:pt idx="229">
                <c:v>0.99794559947407369</c:v>
              </c:pt>
              <c:pt idx="230">
                <c:v>0.99799125281909429</c:v>
              </c:pt>
              <c:pt idx="231">
                <c:v>0.99803690616411467</c:v>
              </c:pt>
              <c:pt idx="232">
                <c:v>0.99806429817112707</c:v>
              </c:pt>
              <c:pt idx="233">
                <c:v>0.99811908218515177</c:v>
              </c:pt>
              <c:pt idx="234">
                <c:v>0.99815560486116828</c:v>
              </c:pt>
              <c:pt idx="235">
                <c:v>0.99820125820618899</c:v>
              </c:pt>
              <c:pt idx="236">
                <c:v>0.99824691155120948</c:v>
              </c:pt>
              <c:pt idx="237">
                <c:v>0.99828343422722587</c:v>
              </c:pt>
              <c:pt idx="238">
                <c:v>0.99835647957925877</c:v>
              </c:pt>
              <c:pt idx="239">
                <c:v>0.99837474091726686</c:v>
              </c:pt>
              <c:pt idx="240">
                <c:v>0.99840213292427948</c:v>
              </c:pt>
              <c:pt idx="241">
                <c:v>0.99843865560029599</c:v>
              </c:pt>
              <c:pt idx="242">
                <c:v>0.99848430894531648</c:v>
              </c:pt>
              <c:pt idx="243">
                <c:v>0.99855735429734938</c:v>
              </c:pt>
              <c:pt idx="244">
                <c:v>0.99859387697336599</c:v>
              </c:pt>
              <c:pt idx="245">
                <c:v>0.99863953031838681</c:v>
              </c:pt>
              <c:pt idx="246">
                <c:v>0.99868518366340731</c:v>
              </c:pt>
              <c:pt idx="247">
                <c:v>0.99871257567041949</c:v>
              </c:pt>
              <c:pt idx="248">
                <c:v>0.99873083700842791</c:v>
              </c:pt>
              <c:pt idx="249">
                <c:v>0.9987582290154402</c:v>
              </c:pt>
              <c:pt idx="250">
                <c:v>0.99879475169145671</c:v>
              </c:pt>
              <c:pt idx="251">
                <c:v>0.9988130130294649</c:v>
              </c:pt>
              <c:pt idx="252">
                <c:v>0.99883127436747321</c:v>
              </c:pt>
              <c:pt idx="253">
                <c:v>0.99884953570548141</c:v>
              </c:pt>
              <c:pt idx="254">
                <c:v>0.99887692771249359</c:v>
              </c:pt>
              <c:pt idx="255">
                <c:v>0.9988951890505019</c:v>
              </c:pt>
              <c:pt idx="256">
                <c:v>0.998904319719506</c:v>
              </c:pt>
              <c:pt idx="257">
                <c:v>0.9989134503885102</c:v>
              </c:pt>
              <c:pt idx="258">
                <c:v>0.99894084239552272</c:v>
              </c:pt>
              <c:pt idx="259">
                <c:v>0.99897736507153889</c:v>
              </c:pt>
              <c:pt idx="260">
                <c:v>0.99899562640954742</c:v>
              </c:pt>
              <c:pt idx="261">
                <c:v>0.99902301841655961</c:v>
              </c:pt>
              <c:pt idx="262">
                <c:v>0.9990412797545678</c:v>
              </c:pt>
              <c:pt idx="263">
                <c:v>0.99908693309958851</c:v>
              </c:pt>
              <c:pt idx="264">
                <c:v>0.9991051944375966</c:v>
              </c:pt>
              <c:pt idx="265">
                <c:v>0.99911432510660048</c:v>
              </c:pt>
              <c:pt idx="266">
                <c:v>0.99914171711361321</c:v>
              </c:pt>
              <c:pt idx="267">
                <c:v>0.9991691091206254</c:v>
              </c:pt>
              <c:pt idx="268">
                <c:v>0.9992056317966419</c:v>
              </c:pt>
              <c:pt idx="269">
                <c:v>0.99923302380365431</c:v>
              </c:pt>
              <c:pt idx="270">
                <c:v>0.99926954647967092</c:v>
              </c:pt>
              <c:pt idx="271">
                <c:v>0.99931519982469141</c:v>
              </c:pt>
              <c:pt idx="272">
                <c:v>0.99932433049369562</c:v>
              </c:pt>
              <c:pt idx="273">
                <c:v>0.9993425918317036</c:v>
              </c:pt>
              <c:pt idx="274">
                <c:v>0.99936085316971202</c:v>
              </c:pt>
              <c:pt idx="275">
                <c:v>0.999369983838716</c:v>
              </c:pt>
              <c:pt idx="276">
                <c:v>0.9993882451767242</c:v>
              </c:pt>
              <c:pt idx="277">
                <c:v>0.9993973758457283</c:v>
              </c:pt>
              <c:pt idx="278">
                <c:v>0.9994156371837366</c:v>
              </c:pt>
              <c:pt idx="279">
                <c:v>0.99943389852174469</c:v>
              </c:pt>
              <c:pt idx="280">
                <c:v>0.99946129052875721</c:v>
              </c:pt>
              <c:pt idx="281">
                <c:v>0.9994886825357695</c:v>
              </c:pt>
              <c:pt idx="282">
                <c:v>0.99951607454278191</c:v>
              </c:pt>
              <c:pt idx="283">
                <c:v>0.99954346654979453</c:v>
              </c:pt>
              <c:pt idx="284">
                <c:v>0.99955259721879852</c:v>
              </c:pt>
              <c:pt idx="285">
                <c:v>0.9995617278878024</c:v>
              </c:pt>
              <c:pt idx="286">
                <c:v>0.99958911989481491</c:v>
              </c:pt>
              <c:pt idx="287">
                <c:v>0.99960738123282311</c:v>
              </c:pt>
              <c:pt idx="288">
                <c:v>0.99961651190182721</c:v>
              </c:pt>
              <c:pt idx="289">
                <c:v>0.99963477323983563</c:v>
              </c:pt>
              <c:pt idx="290">
                <c:v>0.99964390390883962</c:v>
              </c:pt>
              <c:pt idx="291">
                <c:v>0.99965303457784371</c:v>
              </c:pt>
              <c:pt idx="292">
                <c:v>0.99967129591585191</c:v>
              </c:pt>
              <c:pt idx="293">
                <c:v>0.99968042658485612</c:v>
              </c:pt>
              <c:pt idx="294">
                <c:v>0.99968955725386022</c:v>
              </c:pt>
              <c:pt idx="295">
                <c:v>0.9996986879228642</c:v>
              </c:pt>
              <c:pt idx="296">
                <c:v>0.99970781859186841</c:v>
              </c:pt>
              <c:pt idx="297">
                <c:v>0.9997169492608724</c:v>
              </c:pt>
              <c:pt idx="298">
                <c:v>0.99972607992987661</c:v>
              </c:pt>
              <c:pt idx="299">
                <c:v>0.99973521059888082</c:v>
              </c:pt>
              <c:pt idx="300">
                <c:v>0.9997443412678847</c:v>
              </c:pt>
              <c:pt idx="301">
                <c:v>0.99975347193688879</c:v>
              </c:pt>
              <c:pt idx="302">
                <c:v>0.99977173327489721</c:v>
              </c:pt>
              <c:pt idx="303">
                <c:v>0.99978086394390109</c:v>
              </c:pt>
              <c:pt idx="304">
                <c:v>0.99979912528190928</c:v>
              </c:pt>
              <c:pt idx="305">
                <c:v>0.99980825595091338</c:v>
              </c:pt>
              <c:pt idx="306">
                <c:v>0.99981738661991748</c:v>
              </c:pt>
              <c:pt idx="307">
                <c:v>0.99982651728892169</c:v>
              </c:pt>
              <c:pt idx="308">
                <c:v>0.99983564795792557</c:v>
              </c:pt>
            </c:numLit>
          </c:val>
        </c:ser>
        <c:marker val="1"/>
        <c:axId val="58248576"/>
        <c:axId val="58255232"/>
      </c:lineChart>
      <c:catAx>
        <c:axId val="58248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8255232"/>
        <c:crosses val="autoZero"/>
        <c:auto val="1"/>
        <c:lblAlgn val="ctr"/>
        <c:lblOffset val="100"/>
        <c:tickLblSkip val="25"/>
        <c:tickMarkSkip val="50"/>
      </c:catAx>
      <c:valAx>
        <c:axId val="5825523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2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824857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4981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  <c:pt idx="7">
                <c:v>429853</c:v>
              </c:pt>
              <c:pt idx="8">
                <c:v>435854</c:v>
              </c:pt>
              <c:pt idx="9">
                <c:v>415424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  <c:pt idx="7">
                <c:v>534992</c:v>
              </c:pt>
              <c:pt idx="8">
                <c:v>521092</c:v>
              </c:pt>
              <c:pt idx="9">
                <c:v>496104</c:v>
              </c:pt>
            </c:numLit>
          </c:val>
        </c:ser>
        <c:gapWidth val="0"/>
        <c:axId val="58995456"/>
        <c:axId val="5899737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4.4357213184540223</c:v>
              </c:pt>
              <c:pt idx="3">
                <c:v>4.2584154361771489</c:v>
              </c:pt>
              <c:pt idx="4">
                <c:v>4.1189519228207248</c:v>
              </c:pt>
              <c:pt idx="5">
                <c:v>4.0933930381488377</c:v>
              </c:pt>
              <c:pt idx="6">
                <c:v>4.3036570557421809</c:v>
              </c:pt>
              <c:pt idx="7">
                <c:v>4.0470044410531054</c:v>
              </c:pt>
              <c:pt idx="8">
                <c:v>4.4344275835486204</c:v>
              </c:pt>
              <c:pt idx="9">
                <c:v>4.3278361384994586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5.4156977783338407</c:v>
              </c:pt>
              <c:pt idx="3">
                <c:v>5.1450655379923882</c:v>
              </c:pt>
              <c:pt idx="4">
                <c:v>4.9561581370876961</c:v>
              </c:pt>
              <c:pt idx="5">
                <c:v>4.9779693238194227</c:v>
              </c:pt>
              <c:pt idx="6">
                <c:v>5.2651726362334843</c:v>
              </c:pt>
              <c:pt idx="7">
                <c:v>4.9191184167239888</c:v>
              </c:pt>
              <c:pt idx="8">
                <c:v>5.4360995755068213</c:v>
              </c:pt>
              <c:pt idx="9">
                <c:v>5.3206444616451387</c:v>
              </c:pt>
            </c:numLit>
          </c:val>
          <c:smooth val="1"/>
        </c:ser>
        <c:marker val="1"/>
        <c:axId val="59020032"/>
        <c:axId val="59021568"/>
      </c:lineChart>
      <c:catAx>
        <c:axId val="589954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8997376"/>
        <c:crosses val="autoZero"/>
        <c:auto val="1"/>
        <c:lblAlgn val="ctr"/>
        <c:lblOffset val="100"/>
        <c:tickLblSkip val="1"/>
        <c:tickMarkSkip val="1"/>
      </c:catAx>
      <c:valAx>
        <c:axId val="58997376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343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8995456"/>
        <c:crosses val="autoZero"/>
        <c:crossBetween val="between"/>
      </c:valAx>
      <c:catAx>
        <c:axId val="59020032"/>
        <c:scaling>
          <c:orientation val="minMax"/>
        </c:scaling>
        <c:delete val="1"/>
        <c:axPos val="b"/>
        <c:tickLblPos val="none"/>
        <c:crossAx val="59021568"/>
        <c:crosses val="autoZero"/>
        <c:auto val="1"/>
        <c:lblAlgn val="ctr"/>
        <c:lblOffset val="100"/>
      </c:catAx>
      <c:valAx>
        <c:axId val="59021568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5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02003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804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  <c:pt idx="7">
                <c:v>50134</c:v>
              </c:pt>
              <c:pt idx="8">
                <c:v>80344</c:v>
              </c:pt>
              <c:pt idx="9">
                <c:v>91083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  <c:pt idx="7">
                <c:v>58102</c:v>
              </c:pt>
              <c:pt idx="8">
                <c:v>96254</c:v>
              </c:pt>
              <c:pt idx="9">
                <c:v>109534</c:v>
              </c:pt>
            </c:numLit>
          </c:val>
        </c:ser>
        <c:gapWidth val="0"/>
        <c:axId val="59258368"/>
        <c:axId val="5926028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37.332196398826056</c:v>
              </c:pt>
              <c:pt idx="3">
                <c:v>33.672387508084626</c:v>
              </c:pt>
              <c:pt idx="4">
                <c:v>34.814345703458393</c:v>
              </c:pt>
              <c:pt idx="5">
                <c:v>30.676335346307614</c:v>
              </c:pt>
              <c:pt idx="6">
                <c:v>32.711469483435465</c:v>
              </c:pt>
              <c:pt idx="7">
                <c:v>30.719771013683328</c:v>
              </c:pt>
              <c:pt idx="8">
                <c:v>32.834001294433925</c:v>
              </c:pt>
              <c:pt idx="9">
                <c:v>34.157032596642608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52.857393090118379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53.814254445688441</c:v>
              </c:pt>
              <c:pt idx="6">
                <c:v>59.638532087624142</c:v>
              </c:pt>
              <c:pt idx="7">
                <c:v>56.879264052872522</c:v>
              </c:pt>
              <c:pt idx="8">
                <c:v>57.871153406611668</c:v>
              </c:pt>
              <c:pt idx="9">
                <c:v>59.23861084229555</c:v>
              </c:pt>
            </c:numLit>
          </c:val>
          <c:smooth val="1"/>
        </c:ser>
        <c:marker val="1"/>
        <c:axId val="59266560"/>
        <c:axId val="59268096"/>
      </c:lineChart>
      <c:catAx>
        <c:axId val="592583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9260288"/>
        <c:crosses val="autoZero"/>
        <c:auto val="1"/>
        <c:lblAlgn val="ctr"/>
        <c:lblOffset val="100"/>
        <c:tickLblSkip val="1"/>
        <c:tickMarkSkip val="1"/>
      </c:catAx>
      <c:valAx>
        <c:axId val="5926028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654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258368"/>
        <c:crosses val="autoZero"/>
        <c:crossBetween val="between"/>
      </c:valAx>
      <c:catAx>
        <c:axId val="59266560"/>
        <c:scaling>
          <c:orientation val="minMax"/>
        </c:scaling>
        <c:delete val="1"/>
        <c:axPos val="b"/>
        <c:tickLblPos val="none"/>
        <c:crossAx val="59268096"/>
        <c:crosses val="autoZero"/>
        <c:auto val="1"/>
        <c:lblAlgn val="ctr"/>
        <c:lblOffset val="100"/>
      </c:catAx>
      <c:valAx>
        <c:axId val="59268096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4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26656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95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144781</c:v>
              </c:pt>
              <c:pt idx="1">
                <c:v>146844</c:v>
              </c:pt>
              <c:pt idx="2">
                <c:v>145716</c:v>
              </c:pt>
              <c:pt idx="3">
                <c:v>#N/A</c:v>
              </c:pt>
              <c:pt idx="4">
                <c:v>#N/A</c:v>
              </c:pt>
              <c:pt idx="5">
                <c:v>150202</c:v>
              </c:pt>
              <c:pt idx="6">
                <c:v>147458</c:v>
              </c:pt>
              <c:pt idx="7">
                <c:v>158180</c:v>
              </c:pt>
              <c:pt idx="8">
                <c:v>160032</c:v>
              </c:pt>
              <c:pt idx="9">
                <c:v>165984</c:v>
              </c:pt>
              <c:pt idx="10">
                <c:v>#N/A</c:v>
              </c:pt>
              <c:pt idx="11">
                <c:v>#N/A</c:v>
              </c:pt>
              <c:pt idx="12">
                <c:v>186276</c:v>
              </c:pt>
              <c:pt idx="13">
                <c:v>185315</c:v>
              </c:pt>
              <c:pt idx="14">
                <c:v>184936</c:v>
              </c:pt>
              <c:pt idx="15">
                <c:v>196895</c:v>
              </c:pt>
              <c:pt idx="16">
                <c:v>185904</c:v>
              </c:pt>
              <c:pt idx="17">
                <c:v>#N/A</c:v>
              </c:pt>
              <c:pt idx="18">
                <c:v>#N/A</c:v>
              </c:pt>
              <c:pt idx="19">
                <c:v>199942</c:v>
              </c:pt>
              <c:pt idx="20">
                <c:v>201609</c:v>
              </c:pt>
              <c:pt idx="21">
                <c:v>199364</c:v>
              </c:pt>
              <c:pt idx="22">
                <c:v>196867</c:v>
              </c:pt>
              <c:pt idx="23">
                <c:v>195393</c:v>
              </c:pt>
              <c:pt idx="24">
                <c:v>#N/A</c:v>
              </c:pt>
              <c:pt idx="25">
                <c:v>#N/A</c:v>
              </c:pt>
              <c:pt idx="26">
                <c:v>203385</c:v>
              </c:pt>
              <c:pt idx="27">
                <c:v>205145</c:v>
              </c:pt>
              <c:pt idx="28">
                <c:v>208848</c:v>
              </c:pt>
              <c:pt idx="29">
                <c:v>211683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73752.375000000015</c:v>
              </c:pt>
              <c:pt idx="1">
                <c:v>73752.375000000015</c:v>
              </c:pt>
              <c:pt idx="2">
                <c:v>73752.375000000015</c:v>
              </c:pt>
              <c:pt idx="3">
                <c:v>73752.375000000015</c:v>
              </c:pt>
              <c:pt idx="4">
                <c:v>73752.375000000015</c:v>
              </c:pt>
              <c:pt idx="5">
                <c:v>73752.375000000015</c:v>
              </c:pt>
              <c:pt idx="6">
                <c:v>73752.375000000015</c:v>
              </c:pt>
              <c:pt idx="7">
                <c:v>73752.375000000015</c:v>
              </c:pt>
              <c:pt idx="8">
                <c:v>73752.375000000015</c:v>
              </c:pt>
              <c:pt idx="9">
                <c:v>73752.375000000015</c:v>
              </c:pt>
              <c:pt idx="10">
                <c:v>73752.375000000015</c:v>
              </c:pt>
              <c:pt idx="11">
                <c:v>73752.375000000015</c:v>
              </c:pt>
              <c:pt idx="12">
                <c:v>73752.375000000015</c:v>
              </c:pt>
              <c:pt idx="13">
                <c:v>73752.375000000015</c:v>
              </c:pt>
              <c:pt idx="14">
                <c:v>73752.375000000015</c:v>
              </c:pt>
              <c:pt idx="15">
                <c:v>73752.375000000015</c:v>
              </c:pt>
              <c:pt idx="16">
                <c:v>73752.375000000015</c:v>
              </c:pt>
              <c:pt idx="17">
                <c:v>73752.375000000015</c:v>
              </c:pt>
              <c:pt idx="18">
                <c:v>73752.375000000015</c:v>
              </c:pt>
              <c:pt idx="19">
                <c:v>73752.375000000015</c:v>
              </c:pt>
              <c:pt idx="20">
                <c:v>73752.375000000015</c:v>
              </c:pt>
              <c:pt idx="21">
                <c:v>73752.375000000015</c:v>
              </c:pt>
              <c:pt idx="22">
                <c:v>73752.375000000015</c:v>
              </c:pt>
              <c:pt idx="23">
                <c:v>73752.375000000015</c:v>
              </c:pt>
              <c:pt idx="24">
                <c:v>73752.375000000015</c:v>
              </c:pt>
              <c:pt idx="25">
                <c:v>73752.375000000015</c:v>
              </c:pt>
              <c:pt idx="26">
                <c:v>73752.375000000015</c:v>
              </c:pt>
              <c:pt idx="27">
                <c:v>73752.375000000015</c:v>
              </c:pt>
              <c:pt idx="28">
                <c:v>73752.375000000015</c:v>
              </c:pt>
              <c:pt idx="29">
                <c:v>73752.375000000015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180943.59090909091</c:v>
              </c:pt>
              <c:pt idx="1">
                <c:v>180943.59090909091</c:v>
              </c:pt>
              <c:pt idx="2">
                <c:v>180943.59090909091</c:v>
              </c:pt>
              <c:pt idx="3">
                <c:v>180943.59090909091</c:v>
              </c:pt>
              <c:pt idx="4">
                <c:v>180943.59090909091</c:v>
              </c:pt>
              <c:pt idx="5">
                <c:v>180943.59090909091</c:v>
              </c:pt>
              <c:pt idx="6">
                <c:v>180943.59090909091</c:v>
              </c:pt>
              <c:pt idx="7">
                <c:v>180943.59090909091</c:v>
              </c:pt>
              <c:pt idx="8">
                <c:v>180943.59090909091</c:v>
              </c:pt>
              <c:pt idx="9">
                <c:v>180943.59090909091</c:v>
              </c:pt>
              <c:pt idx="10">
                <c:v>180943.59090909091</c:v>
              </c:pt>
              <c:pt idx="11">
                <c:v>180943.59090909091</c:v>
              </c:pt>
              <c:pt idx="12">
                <c:v>180943.59090909091</c:v>
              </c:pt>
              <c:pt idx="13">
                <c:v>180943.59090909091</c:v>
              </c:pt>
              <c:pt idx="14">
                <c:v>180943.59090909091</c:v>
              </c:pt>
              <c:pt idx="15">
                <c:v>180943.59090909091</c:v>
              </c:pt>
              <c:pt idx="16">
                <c:v>180943.59090909091</c:v>
              </c:pt>
              <c:pt idx="17">
                <c:v>180943.59090909091</c:v>
              </c:pt>
              <c:pt idx="18">
                <c:v>180943.59090909091</c:v>
              </c:pt>
              <c:pt idx="19">
                <c:v>180943.59090909091</c:v>
              </c:pt>
              <c:pt idx="20">
                <c:v>180943.59090909091</c:v>
              </c:pt>
              <c:pt idx="21">
                <c:v>180943.59090909091</c:v>
              </c:pt>
              <c:pt idx="22">
                <c:v>180943.59090909091</c:v>
              </c:pt>
              <c:pt idx="23">
                <c:v>180943.59090909091</c:v>
              </c:pt>
              <c:pt idx="24">
                <c:v>180943.59090909091</c:v>
              </c:pt>
              <c:pt idx="25">
                <c:v>180943.59090909091</c:v>
              </c:pt>
              <c:pt idx="26">
                <c:v>180943.59090909091</c:v>
              </c:pt>
              <c:pt idx="27">
                <c:v>180943.59090909091</c:v>
              </c:pt>
              <c:pt idx="28">
                <c:v>180943.59090909091</c:v>
              </c:pt>
              <c:pt idx="29">
                <c:v>180943.59090909091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76574</c:v>
              </c:pt>
              <c:pt idx="4">
                <c:v>53153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95351</c:v>
              </c:pt>
              <c:pt idx="11">
                <c:v>57423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89166</c:v>
              </c:pt>
              <c:pt idx="18">
                <c:v>62507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96253</c:v>
              </c:pt>
              <c:pt idx="25">
                <c:v>59592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152359.26666666666</c:v>
              </c:pt>
              <c:pt idx="1">
                <c:v>152359.26666666666</c:v>
              </c:pt>
              <c:pt idx="2">
                <c:v>152359.26666666666</c:v>
              </c:pt>
              <c:pt idx="3">
                <c:v>152359.26666666666</c:v>
              </c:pt>
              <c:pt idx="4">
                <c:v>152359.26666666666</c:v>
              </c:pt>
              <c:pt idx="5">
                <c:v>152359.26666666666</c:v>
              </c:pt>
              <c:pt idx="6">
                <c:v>152359.26666666666</c:v>
              </c:pt>
              <c:pt idx="7">
                <c:v>152359.26666666666</c:v>
              </c:pt>
              <c:pt idx="8">
                <c:v>152359.26666666666</c:v>
              </c:pt>
              <c:pt idx="9">
                <c:v>152359.26666666666</c:v>
              </c:pt>
              <c:pt idx="10">
                <c:v>152359.26666666666</c:v>
              </c:pt>
              <c:pt idx="11">
                <c:v>152359.26666666666</c:v>
              </c:pt>
              <c:pt idx="12">
                <c:v>152359.26666666666</c:v>
              </c:pt>
              <c:pt idx="13">
                <c:v>152359.26666666666</c:v>
              </c:pt>
              <c:pt idx="14">
                <c:v>152359.26666666666</c:v>
              </c:pt>
              <c:pt idx="15">
                <c:v>152359.26666666666</c:v>
              </c:pt>
              <c:pt idx="16">
                <c:v>152359.26666666666</c:v>
              </c:pt>
              <c:pt idx="17">
                <c:v>152359.26666666666</c:v>
              </c:pt>
              <c:pt idx="18">
                <c:v>152359.26666666666</c:v>
              </c:pt>
              <c:pt idx="19">
                <c:v>152359.26666666666</c:v>
              </c:pt>
              <c:pt idx="20">
                <c:v>152359.26666666666</c:v>
              </c:pt>
              <c:pt idx="21">
                <c:v>152359.26666666666</c:v>
              </c:pt>
              <c:pt idx="22">
                <c:v>152359.26666666666</c:v>
              </c:pt>
              <c:pt idx="23">
                <c:v>152359.26666666666</c:v>
              </c:pt>
              <c:pt idx="24">
                <c:v>152359.26666666666</c:v>
              </c:pt>
              <c:pt idx="25">
                <c:v>152359.26666666666</c:v>
              </c:pt>
              <c:pt idx="26">
                <c:v>152359.26666666666</c:v>
              </c:pt>
              <c:pt idx="27">
                <c:v>152359.26666666666</c:v>
              </c:pt>
              <c:pt idx="28">
                <c:v>152359.26666666666</c:v>
              </c:pt>
              <c:pt idx="29">
                <c:v>152359.26666666666</c:v>
              </c:pt>
            </c:numLit>
          </c:val>
        </c:ser>
        <c:marker val="1"/>
        <c:axId val="59546240"/>
        <c:axId val="59556224"/>
      </c:lineChart>
      <c:catAx>
        <c:axId val="5954624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9556224"/>
        <c:crosses val="autoZero"/>
        <c:auto val="1"/>
        <c:lblAlgn val="ctr"/>
        <c:lblOffset val="100"/>
        <c:tickLblSkip val="3"/>
        <c:tickMarkSkip val="1"/>
      </c:catAx>
      <c:valAx>
        <c:axId val="5955622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9546240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03"/>
          <c:y val="0.87931517181042029"/>
          <c:w val="0.73632023608990405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432"/>
          <c:h val="0.73895872144328634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1635.85</c:v>
              </c:pt>
              <c:pt idx="1">
                <c:v>2642.7</c:v>
              </c:pt>
              <c:pt idx="2">
                <c:v>13631.2</c:v>
              </c:pt>
              <c:pt idx="3">
                <c:v>22887.05</c:v>
              </c:pt>
              <c:pt idx="4">
                <c:v>13974.55</c:v>
              </c:pt>
              <c:pt idx="5">
                <c:v>9256.7999999999975</c:v>
              </c:pt>
              <c:pt idx="6">
                <c:v>8694.7999999999975</c:v>
              </c:pt>
              <c:pt idx="7">
                <c:v>11084.449999999999</c:v>
              </c:pt>
              <c:pt idx="8">
                <c:v>15603.1</c:v>
              </c:pt>
              <c:pt idx="9">
                <c:v>12364.949999999999</c:v>
              </c:pt>
              <c:pt idx="10">
                <c:v>11198.65</c:v>
              </c:pt>
              <c:pt idx="11">
                <c:v>14097.15</c:v>
              </c:pt>
              <c:pt idx="12">
                <c:v>19608.400000000001</c:v>
              </c:pt>
              <c:pt idx="13">
                <c:v>20473.95</c:v>
              </c:pt>
              <c:pt idx="14">
                <c:v>13390.949999999999</c:v>
              </c:pt>
              <c:pt idx="15">
                <c:v>6421.8</c:v>
              </c:pt>
              <c:pt idx="16">
                <c:v>3530.25</c:v>
              </c:pt>
              <c:pt idx="17">
                <c:v>3243.4500000000003</c:v>
              </c:pt>
              <c:pt idx="18">
                <c:v>2382.5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2347.6</c:v>
              </c:pt>
              <c:pt idx="1">
                <c:v>1249.8</c:v>
              </c:pt>
              <c:pt idx="2">
                <c:v>2345.6</c:v>
              </c:pt>
              <c:pt idx="3">
                <c:v>4526.2</c:v>
              </c:pt>
              <c:pt idx="4">
                <c:v>5596.4</c:v>
              </c:pt>
              <c:pt idx="5">
                <c:v>5657</c:v>
              </c:pt>
              <c:pt idx="6">
                <c:v>5979</c:v>
              </c:pt>
              <c:pt idx="7">
                <c:v>5584.4</c:v>
              </c:pt>
              <c:pt idx="8">
                <c:v>5957.4</c:v>
              </c:pt>
              <c:pt idx="9">
                <c:v>6410.2</c:v>
              </c:pt>
              <c:pt idx="10">
                <c:v>6879.6</c:v>
              </c:pt>
              <c:pt idx="11">
                <c:v>6497.8</c:v>
              </c:pt>
              <c:pt idx="12">
                <c:v>7137.2</c:v>
              </c:pt>
              <c:pt idx="13">
                <c:v>6961.2</c:v>
              </c:pt>
              <c:pt idx="14">
                <c:v>5433</c:v>
              </c:pt>
              <c:pt idx="15">
                <c:v>4006</c:v>
              </c:pt>
              <c:pt idx="16">
                <c:v>3036.6</c:v>
              </c:pt>
              <c:pt idx="17">
                <c:v>1991.4</c:v>
              </c:pt>
              <c:pt idx="18">
                <c:v>1824.4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2161.8333333333348</c:v>
              </c:pt>
              <c:pt idx="1">
                <c:v>829.83333333333348</c:v>
              </c:pt>
              <c:pt idx="2">
                <c:v>1168.3333333333328</c:v>
              </c:pt>
              <c:pt idx="3">
                <c:v>1799.1666666666667</c:v>
              </c:pt>
              <c:pt idx="4">
                <c:v>2505.5</c:v>
              </c:pt>
              <c:pt idx="5">
                <c:v>2858.6666666666656</c:v>
              </c:pt>
              <c:pt idx="6">
                <c:v>3292</c:v>
              </c:pt>
              <c:pt idx="7">
                <c:v>3233.8333333333348</c:v>
              </c:pt>
              <c:pt idx="8">
                <c:v>3157.3333333333348</c:v>
              </c:pt>
              <c:pt idx="9">
                <c:v>4443.6666666666697</c:v>
              </c:pt>
              <c:pt idx="10">
                <c:v>4894.5</c:v>
              </c:pt>
              <c:pt idx="11">
                <c:v>4559.6666666666697</c:v>
              </c:pt>
              <c:pt idx="12">
                <c:v>4618.1666666666697</c:v>
              </c:pt>
              <c:pt idx="13">
                <c:v>4721.8333333333321</c:v>
              </c:pt>
              <c:pt idx="14">
                <c:v>4060.3333333333348</c:v>
              </c:pt>
              <c:pt idx="15">
                <c:v>2907.6666666666656</c:v>
              </c:pt>
              <c:pt idx="16">
                <c:v>2293.3333333333348</c:v>
              </c:pt>
              <c:pt idx="17">
                <c:v>1748.3333333333328</c:v>
              </c:pt>
              <c:pt idx="18">
                <c:v>1322.1666666666667</c:v>
              </c:pt>
            </c:numLit>
          </c:yVal>
          <c:smooth val="1"/>
        </c:ser>
        <c:axId val="59651200"/>
        <c:axId val="59653120"/>
      </c:scatterChart>
      <c:valAx>
        <c:axId val="59651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9653120"/>
        <c:crosses val="autoZero"/>
        <c:crossBetween val="midCat"/>
        <c:majorUnit val="1"/>
      </c:valAx>
      <c:valAx>
        <c:axId val="5965312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651200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633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21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818309</c:v>
              </c:pt>
              <c:pt idx="1">
                <c:v>81181</c:v>
              </c:pt>
              <c:pt idx="2">
                <c:v>61929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248015</c:v>
              </c:pt>
              <c:pt idx="1">
                <c:v>25704</c:v>
              </c:pt>
              <c:pt idx="2">
                <c:v>19424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193736</c:v>
              </c:pt>
              <c:pt idx="1">
                <c:v>20898</c:v>
              </c:pt>
              <c:pt idx="2">
                <c:v>21547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181161</c:v>
              </c:pt>
              <c:pt idx="1">
                <c:v>20808</c:v>
              </c:pt>
              <c:pt idx="2">
                <c:v>18433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160024</c:v>
              </c:pt>
              <c:pt idx="1">
                <c:v>23585</c:v>
              </c:pt>
              <c:pt idx="2">
                <c:v>14819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149352</c:v>
              </c:pt>
              <c:pt idx="1">
                <c:v>18048</c:v>
              </c:pt>
              <c:pt idx="2">
                <c:v>12473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137038</c:v>
              </c:pt>
              <c:pt idx="1">
                <c:v>17066</c:v>
              </c:pt>
              <c:pt idx="2">
                <c:v>9755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122502</c:v>
              </c:pt>
              <c:pt idx="1">
                <c:v>11307</c:v>
              </c:pt>
              <c:pt idx="2">
                <c:v>7441</c:v>
              </c:pt>
            </c:numLit>
          </c:val>
        </c:ser>
        <c:ser>
          <c:idx val="8"/>
          <c:order val="8"/>
          <c:tx>
            <c:v>Estádio do Dragão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106396</c:v>
              </c:pt>
              <c:pt idx="1">
                <c:v>17911</c:v>
              </c:pt>
              <c:pt idx="2">
                <c:v>11218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112793</c:v>
              </c:pt>
              <c:pt idx="1">
                <c:v>9986</c:v>
              </c:pt>
              <c:pt idx="2">
                <c:v>7487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1893125</c:v>
              </c:pt>
              <c:pt idx="1">
                <c:v>200610</c:v>
              </c:pt>
              <c:pt idx="2">
                <c:v>154931</c:v>
              </c:pt>
            </c:numLit>
          </c:val>
        </c:ser>
        <c:gapWidth val="260"/>
        <c:overlap val="-10"/>
        <c:axId val="71149824"/>
        <c:axId val="71405568"/>
      </c:barChart>
      <c:catAx>
        <c:axId val="71149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71405568"/>
        <c:crosses val="autoZero"/>
        <c:auto val="1"/>
        <c:lblAlgn val="ctr"/>
        <c:lblOffset val="100"/>
        <c:tickLblSkip val="1"/>
        <c:tickMarkSkip val="1"/>
      </c:catAx>
      <c:valAx>
        <c:axId val="7140556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7114982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06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  <c:pt idx="212">
                <c:v>#N/A</c:v>
              </c:pt>
              <c:pt idx="213">
                <c:v>135977</c:v>
              </c:pt>
              <c:pt idx="214">
                <c:v>131566</c:v>
              </c:pt>
              <c:pt idx="215">
                <c:v>133644</c:v>
              </c:pt>
              <c:pt idx="216">
                <c:v>129977</c:v>
              </c:pt>
              <c:pt idx="217">
                <c:v>127637</c:v>
              </c:pt>
              <c:pt idx="218">
                <c:v>#N/A</c:v>
              </c:pt>
              <c:pt idx="219">
                <c:v>#N/A</c:v>
              </c:pt>
              <c:pt idx="220">
                <c:v>124129</c:v>
              </c:pt>
              <c:pt idx="221">
                <c:v>125784</c:v>
              </c:pt>
              <c:pt idx="222">
                <c:v>125869</c:v>
              </c:pt>
              <c:pt idx="223">
                <c:v>124344</c:v>
              </c:pt>
              <c:pt idx="224">
                <c:v>118912</c:v>
              </c:pt>
              <c:pt idx="225">
                <c:v>#N/A</c:v>
              </c:pt>
              <c:pt idx="226">
                <c:v>#N/A</c:v>
              </c:pt>
              <c:pt idx="227">
                <c:v>117443</c:v>
              </c:pt>
              <c:pt idx="228">
                <c:v>119423</c:v>
              </c:pt>
              <c:pt idx="229">
                <c:v>118098</c:v>
              </c:pt>
              <c:pt idx="230">
                <c:v>115874</c:v>
              </c:pt>
              <c:pt idx="231">
                <c:v>116455</c:v>
              </c:pt>
              <c:pt idx="232">
                <c:v>#N/A</c:v>
              </c:pt>
              <c:pt idx="233">
                <c:v>#N/A</c:v>
              </c:pt>
              <c:pt idx="234">
                <c:v>109368</c:v>
              </c:pt>
              <c:pt idx="235">
                <c:v>118968</c:v>
              </c:pt>
              <c:pt idx="236">
                <c:v>121061</c:v>
              </c:pt>
              <c:pt idx="237">
                <c:v>126759</c:v>
              </c:pt>
              <c:pt idx="238">
                <c:v>118026</c:v>
              </c:pt>
              <c:pt idx="239">
                <c:v>#N/A</c:v>
              </c:pt>
              <c:pt idx="240">
                <c:v>#N/A</c:v>
              </c:pt>
              <c:pt idx="241">
                <c:v>127477</c:v>
              </c:pt>
              <c:pt idx="242">
                <c:v>130265</c:v>
              </c:pt>
              <c:pt idx="243">
                <c:v>144781</c:v>
              </c:pt>
              <c:pt idx="244">
                <c:v>146844</c:v>
              </c:pt>
              <c:pt idx="245">
                <c:v>145716</c:v>
              </c:pt>
              <c:pt idx="246">
                <c:v>#N/A</c:v>
              </c:pt>
              <c:pt idx="247">
                <c:v>#N/A</c:v>
              </c:pt>
              <c:pt idx="248">
                <c:v>150202</c:v>
              </c:pt>
              <c:pt idx="249">
                <c:v>147458</c:v>
              </c:pt>
              <c:pt idx="250">
                <c:v>158180</c:v>
              </c:pt>
              <c:pt idx="251">
                <c:v>160032</c:v>
              </c:pt>
              <c:pt idx="252">
                <c:v>165984</c:v>
              </c:pt>
              <c:pt idx="253">
                <c:v>#N/A</c:v>
              </c:pt>
              <c:pt idx="254">
                <c:v>#N/A</c:v>
              </c:pt>
              <c:pt idx="255">
                <c:v>186276</c:v>
              </c:pt>
              <c:pt idx="256">
                <c:v>185315</c:v>
              </c:pt>
              <c:pt idx="257">
                <c:v>184936</c:v>
              </c:pt>
              <c:pt idx="258">
                <c:v>196895</c:v>
              </c:pt>
              <c:pt idx="259">
                <c:v>185904</c:v>
              </c:pt>
              <c:pt idx="260">
                <c:v>#N/A</c:v>
              </c:pt>
              <c:pt idx="261">
                <c:v>#N/A</c:v>
              </c:pt>
              <c:pt idx="262">
                <c:v>199942</c:v>
              </c:pt>
              <c:pt idx="263">
                <c:v>201609</c:v>
              </c:pt>
              <c:pt idx="264">
                <c:v>199364</c:v>
              </c:pt>
              <c:pt idx="265">
                <c:v>196867</c:v>
              </c:pt>
              <c:pt idx="266">
                <c:v>195393</c:v>
              </c:pt>
              <c:pt idx="267">
                <c:v>#N/A</c:v>
              </c:pt>
              <c:pt idx="268">
                <c:v>#N/A</c:v>
              </c:pt>
              <c:pt idx="269">
                <c:v>203385</c:v>
              </c:pt>
              <c:pt idx="270">
                <c:v>205145</c:v>
              </c:pt>
              <c:pt idx="271">
                <c:v>208848</c:v>
              </c:pt>
              <c:pt idx="272">
                <c:v>211683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72317.777777777766</c:v>
              </c:pt>
              <c:pt idx="91">
                <c:v>72317.777777777766</c:v>
              </c:pt>
              <c:pt idx="92">
                <c:v>72317.777777777766</c:v>
              </c:pt>
              <c:pt idx="93">
                <c:v>72317.777777777766</c:v>
              </c:pt>
              <c:pt idx="94">
                <c:v>72317.777777777766</c:v>
              </c:pt>
              <c:pt idx="95">
                <c:v>72317.777777777766</c:v>
              </c:pt>
              <c:pt idx="96">
                <c:v>72317.777777777766</c:v>
              </c:pt>
              <c:pt idx="97">
                <c:v>72317.777777777766</c:v>
              </c:pt>
              <c:pt idx="98">
                <c:v>72317.777777777766</c:v>
              </c:pt>
              <c:pt idx="99">
                <c:v>72317.777777777766</c:v>
              </c:pt>
              <c:pt idx="100">
                <c:v>72317.777777777766</c:v>
              </c:pt>
              <c:pt idx="101">
                <c:v>72317.777777777766</c:v>
              </c:pt>
              <c:pt idx="102">
                <c:v>72317.777777777766</c:v>
              </c:pt>
              <c:pt idx="103">
                <c:v>72317.777777777766</c:v>
              </c:pt>
              <c:pt idx="104">
                <c:v>72317.777777777766</c:v>
              </c:pt>
              <c:pt idx="105">
                <c:v>72317.777777777766</c:v>
              </c:pt>
              <c:pt idx="106">
                <c:v>72317.777777777766</c:v>
              </c:pt>
              <c:pt idx="107">
                <c:v>72317.777777777766</c:v>
              </c:pt>
              <c:pt idx="108">
                <c:v>72317.777777777766</c:v>
              </c:pt>
              <c:pt idx="109">
                <c:v>72317.777777777766</c:v>
              </c:pt>
              <c:pt idx="110">
                <c:v>72317.777777777766</c:v>
              </c:pt>
              <c:pt idx="111">
                <c:v>72317.777777777766</c:v>
              </c:pt>
              <c:pt idx="112">
                <c:v>72317.777777777766</c:v>
              </c:pt>
              <c:pt idx="113">
                <c:v>72317.777777777766</c:v>
              </c:pt>
              <c:pt idx="114">
                <c:v>72317.777777777766</c:v>
              </c:pt>
              <c:pt idx="115">
                <c:v>72317.777777777766</c:v>
              </c:pt>
              <c:pt idx="116">
                <c:v>72317.777777777766</c:v>
              </c:pt>
              <c:pt idx="117">
                <c:v>72317.777777777766</c:v>
              </c:pt>
              <c:pt idx="118">
                <c:v>72317.777777777766</c:v>
              </c:pt>
              <c:pt idx="119">
                <c:v>72317.777777777766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77026.272727272706</c:v>
              </c:pt>
              <c:pt idx="152">
                <c:v>77026.272727272706</c:v>
              </c:pt>
              <c:pt idx="153">
                <c:v>77026.272727272706</c:v>
              </c:pt>
              <c:pt idx="154">
                <c:v>77026.272727272706</c:v>
              </c:pt>
              <c:pt idx="155">
                <c:v>77026.272727272706</c:v>
              </c:pt>
              <c:pt idx="156">
                <c:v>77026.272727272706</c:v>
              </c:pt>
              <c:pt idx="157">
                <c:v>77026.272727272706</c:v>
              </c:pt>
              <c:pt idx="158">
                <c:v>77026.272727272706</c:v>
              </c:pt>
              <c:pt idx="159">
                <c:v>77026.272727272706</c:v>
              </c:pt>
              <c:pt idx="160">
                <c:v>77026.272727272706</c:v>
              </c:pt>
              <c:pt idx="161">
                <c:v>77026.272727272706</c:v>
              </c:pt>
              <c:pt idx="162">
                <c:v>77026.272727272706</c:v>
              </c:pt>
              <c:pt idx="163">
                <c:v>77026.272727272706</c:v>
              </c:pt>
              <c:pt idx="164">
                <c:v>77026.272727272706</c:v>
              </c:pt>
              <c:pt idx="165">
                <c:v>77026.272727272706</c:v>
              </c:pt>
              <c:pt idx="166">
                <c:v>77026.272727272706</c:v>
              </c:pt>
              <c:pt idx="167">
                <c:v>77026.272727272706</c:v>
              </c:pt>
              <c:pt idx="168">
                <c:v>77026.272727272706</c:v>
              </c:pt>
              <c:pt idx="169">
                <c:v>77026.272727272706</c:v>
              </c:pt>
              <c:pt idx="170">
                <c:v>77026.272727272706</c:v>
              </c:pt>
              <c:pt idx="171">
                <c:v>77026.272727272706</c:v>
              </c:pt>
              <c:pt idx="172">
                <c:v>77026.272727272706</c:v>
              </c:pt>
              <c:pt idx="173">
                <c:v>77026.272727272706</c:v>
              </c:pt>
              <c:pt idx="174">
                <c:v>77026.272727272706</c:v>
              </c:pt>
              <c:pt idx="175">
                <c:v>77026.272727272706</c:v>
              </c:pt>
              <c:pt idx="176">
                <c:v>77026.272727272706</c:v>
              </c:pt>
              <c:pt idx="177">
                <c:v>77026.272727272706</c:v>
              </c:pt>
              <c:pt idx="178">
                <c:v>77026.272727272706</c:v>
              </c:pt>
              <c:pt idx="179">
                <c:v>77026.272727272706</c:v>
              </c:pt>
              <c:pt idx="180">
                <c:v>77026.272727272706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  <c:pt idx="212">
                <c:v>62518.444444444453</c:v>
              </c:pt>
              <c:pt idx="213">
                <c:v>62518.444444444453</c:v>
              </c:pt>
              <c:pt idx="214">
                <c:v>62518.444444444453</c:v>
              </c:pt>
              <c:pt idx="215">
                <c:v>62518.444444444453</c:v>
              </c:pt>
              <c:pt idx="216">
                <c:v>62518.444444444453</c:v>
              </c:pt>
              <c:pt idx="217">
                <c:v>62518.444444444453</c:v>
              </c:pt>
              <c:pt idx="218">
                <c:v>62518.444444444453</c:v>
              </c:pt>
              <c:pt idx="219">
                <c:v>62518.444444444453</c:v>
              </c:pt>
              <c:pt idx="220">
                <c:v>62518.444444444453</c:v>
              </c:pt>
              <c:pt idx="221">
                <c:v>62518.444444444453</c:v>
              </c:pt>
              <c:pt idx="222">
                <c:v>62518.444444444453</c:v>
              </c:pt>
              <c:pt idx="223">
                <c:v>62518.444444444453</c:v>
              </c:pt>
              <c:pt idx="224">
                <c:v>62518.444444444453</c:v>
              </c:pt>
              <c:pt idx="225">
                <c:v>62518.444444444453</c:v>
              </c:pt>
              <c:pt idx="226">
                <c:v>62518.444444444453</c:v>
              </c:pt>
              <c:pt idx="227">
                <c:v>62518.444444444453</c:v>
              </c:pt>
              <c:pt idx="228">
                <c:v>62518.444444444453</c:v>
              </c:pt>
              <c:pt idx="229">
                <c:v>62518.444444444453</c:v>
              </c:pt>
              <c:pt idx="230">
                <c:v>62518.444444444453</c:v>
              </c:pt>
              <c:pt idx="231">
                <c:v>62518.444444444453</c:v>
              </c:pt>
              <c:pt idx="232">
                <c:v>62518.444444444453</c:v>
              </c:pt>
              <c:pt idx="233">
                <c:v>62518.444444444453</c:v>
              </c:pt>
              <c:pt idx="234">
                <c:v>62518.444444444453</c:v>
              </c:pt>
              <c:pt idx="235">
                <c:v>62518.444444444453</c:v>
              </c:pt>
              <c:pt idx="236">
                <c:v>62518.444444444453</c:v>
              </c:pt>
              <c:pt idx="237">
                <c:v>62518.444444444453</c:v>
              </c:pt>
              <c:pt idx="238">
                <c:v>62518.444444444453</c:v>
              </c:pt>
              <c:pt idx="239">
                <c:v>62518.444444444453</c:v>
              </c:pt>
              <c:pt idx="240">
                <c:v>62518.444444444453</c:v>
              </c:pt>
              <c:pt idx="241">
                <c:v>62518.444444444453</c:v>
              </c:pt>
              <c:pt idx="242">
                <c:v>62518.444444444453</c:v>
              </c:pt>
              <c:pt idx="243">
                <c:v>73752.375000000015</c:v>
              </c:pt>
              <c:pt idx="244">
                <c:v>73752.375000000015</c:v>
              </c:pt>
              <c:pt idx="245">
                <c:v>73752.375000000015</c:v>
              </c:pt>
              <c:pt idx="246">
                <c:v>73752.375000000015</c:v>
              </c:pt>
              <c:pt idx="247">
                <c:v>73752.375000000015</c:v>
              </c:pt>
              <c:pt idx="248">
                <c:v>73752.375000000015</c:v>
              </c:pt>
              <c:pt idx="249">
                <c:v>73752.375000000015</c:v>
              </c:pt>
              <c:pt idx="250">
                <c:v>73752.375000000015</c:v>
              </c:pt>
              <c:pt idx="251">
                <c:v>73752.375000000015</c:v>
              </c:pt>
              <c:pt idx="252">
                <c:v>73752.375000000015</c:v>
              </c:pt>
              <c:pt idx="253">
                <c:v>73752.375000000015</c:v>
              </c:pt>
              <c:pt idx="254">
                <c:v>73752.375000000015</c:v>
              </c:pt>
              <c:pt idx="255">
                <c:v>73752.375000000015</c:v>
              </c:pt>
              <c:pt idx="256">
                <c:v>73752.375000000015</c:v>
              </c:pt>
              <c:pt idx="257">
                <c:v>73752.375000000015</c:v>
              </c:pt>
              <c:pt idx="258">
                <c:v>73752.375000000015</c:v>
              </c:pt>
              <c:pt idx="259">
                <c:v>73752.375000000015</c:v>
              </c:pt>
              <c:pt idx="260">
                <c:v>73752.375000000015</c:v>
              </c:pt>
              <c:pt idx="261">
                <c:v>73752.375000000015</c:v>
              </c:pt>
              <c:pt idx="262">
                <c:v>73752.375000000015</c:v>
              </c:pt>
              <c:pt idx="263">
                <c:v>73752.375000000015</c:v>
              </c:pt>
              <c:pt idx="264">
                <c:v>73752.375000000015</c:v>
              </c:pt>
              <c:pt idx="265">
                <c:v>73752.375000000015</c:v>
              </c:pt>
              <c:pt idx="266">
                <c:v>73752.375000000015</c:v>
              </c:pt>
              <c:pt idx="267">
                <c:v>73752.375000000015</c:v>
              </c:pt>
              <c:pt idx="268">
                <c:v>73752.375000000015</c:v>
              </c:pt>
              <c:pt idx="269">
                <c:v>73752.375000000015</c:v>
              </c:pt>
              <c:pt idx="270">
                <c:v>73752.375000000015</c:v>
              </c:pt>
              <c:pt idx="271">
                <c:v>73752.375000000015</c:v>
              </c:pt>
              <c:pt idx="272">
                <c:v>73752.375000000015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188068.47619047615</c:v>
              </c:pt>
              <c:pt idx="91">
                <c:v>188068.47619047615</c:v>
              </c:pt>
              <c:pt idx="92">
                <c:v>188068.47619047615</c:v>
              </c:pt>
              <c:pt idx="93">
                <c:v>188068.47619047615</c:v>
              </c:pt>
              <c:pt idx="94">
                <c:v>188068.47619047615</c:v>
              </c:pt>
              <c:pt idx="95">
                <c:v>188068.47619047615</c:v>
              </c:pt>
              <c:pt idx="96">
                <c:v>188068.47619047615</c:v>
              </c:pt>
              <c:pt idx="97">
                <c:v>188068.47619047615</c:v>
              </c:pt>
              <c:pt idx="98">
                <c:v>188068.47619047615</c:v>
              </c:pt>
              <c:pt idx="99">
                <c:v>188068.47619047615</c:v>
              </c:pt>
              <c:pt idx="100">
                <c:v>188068.47619047615</c:v>
              </c:pt>
              <c:pt idx="101">
                <c:v>188068.47619047615</c:v>
              </c:pt>
              <c:pt idx="102">
                <c:v>188068.47619047615</c:v>
              </c:pt>
              <c:pt idx="103">
                <c:v>188068.47619047615</c:v>
              </c:pt>
              <c:pt idx="104">
                <c:v>188068.47619047615</c:v>
              </c:pt>
              <c:pt idx="105">
                <c:v>188068.47619047615</c:v>
              </c:pt>
              <c:pt idx="106">
                <c:v>188068.47619047615</c:v>
              </c:pt>
              <c:pt idx="107">
                <c:v>188068.47619047615</c:v>
              </c:pt>
              <c:pt idx="108">
                <c:v>188068.47619047615</c:v>
              </c:pt>
              <c:pt idx="109">
                <c:v>188068.47619047615</c:v>
              </c:pt>
              <c:pt idx="110">
                <c:v>188068.47619047615</c:v>
              </c:pt>
              <c:pt idx="111">
                <c:v>188068.47619047615</c:v>
              </c:pt>
              <c:pt idx="112">
                <c:v>188068.47619047615</c:v>
              </c:pt>
              <c:pt idx="113">
                <c:v>188068.47619047615</c:v>
              </c:pt>
              <c:pt idx="114">
                <c:v>188068.47619047615</c:v>
              </c:pt>
              <c:pt idx="115">
                <c:v>188068.47619047615</c:v>
              </c:pt>
              <c:pt idx="116">
                <c:v>188068.47619047615</c:v>
              </c:pt>
              <c:pt idx="117">
                <c:v>188068.47619047615</c:v>
              </c:pt>
              <c:pt idx="118">
                <c:v>188068.47619047615</c:v>
              </c:pt>
              <c:pt idx="119">
                <c:v>188068.47619047615</c:v>
              </c:pt>
              <c:pt idx="120">
                <c:v>198745.61904761908</c:v>
              </c:pt>
              <c:pt idx="121">
                <c:v>198745.61904761908</c:v>
              </c:pt>
              <c:pt idx="122">
                <c:v>198745.61904761908</c:v>
              </c:pt>
              <c:pt idx="123">
                <c:v>198745.61904761908</c:v>
              </c:pt>
              <c:pt idx="124">
                <c:v>198745.61904761908</c:v>
              </c:pt>
              <c:pt idx="125">
                <c:v>198745.61904761908</c:v>
              </c:pt>
              <c:pt idx="126">
                <c:v>198745.61904761908</c:v>
              </c:pt>
              <c:pt idx="127">
                <c:v>198745.61904761908</c:v>
              </c:pt>
              <c:pt idx="128">
                <c:v>198745.61904761908</c:v>
              </c:pt>
              <c:pt idx="129">
                <c:v>198745.61904761908</c:v>
              </c:pt>
              <c:pt idx="130">
                <c:v>198745.61904761908</c:v>
              </c:pt>
              <c:pt idx="131">
                <c:v>198745.61904761908</c:v>
              </c:pt>
              <c:pt idx="132">
                <c:v>198745.61904761908</c:v>
              </c:pt>
              <c:pt idx="133">
                <c:v>198745.61904761908</c:v>
              </c:pt>
              <c:pt idx="134">
                <c:v>198745.61904761908</c:v>
              </c:pt>
              <c:pt idx="135">
                <c:v>198745.61904761908</c:v>
              </c:pt>
              <c:pt idx="136">
                <c:v>198745.61904761908</c:v>
              </c:pt>
              <c:pt idx="137">
                <c:v>198745.61904761908</c:v>
              </c:pt>
              <c:pt idx="138">
                <c:v>198745.61904761908</c:v>
              </c:pt>
              <c:pt idx="139">
                <c:v>198745.61904761908</c:v>
              </c:pt>
              <c:pt idx="140">
                <c:v>198745.61904761908</c:v>
              </c:pt>
              <c:pt idx="141">
                <c:v>198745.61904761908</c:v>
              </c:pt>
              <c:pt idx="142">
                <c:v>198745.61904761908</c:v>
              </c:pt>
              <c:pt idx="143">
                <c:v>198745.61904761908</c:v>
              </c:pt>
              <c:pt idx="144">
                <c:v>198745.61904761908</c:v>
              </c:pt>
              <c:pt idx="145">
                <c:v>198745.61904761908</c:v>
              </c:pt>
              <c:pt idx="146">
                <c:v>198745.61904761908</c:v>
              </c:pt>
              <c:pt idx="147">
                <c:v>198745.61904761908</c:v>
              </c:pt>
              <c:pt idx="148">
                <c:v>198745.61904761908</c:v>
              </c:pt>
              <c:pt idx="149">
                <c:v>198745.61904761908</c:v>
              </c:pt>
              <c:pt idx="150">
                <c:v>198745.61904761908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162339.68181818179</c:v>
              </c:pt>
              <c:pt idx="182">
                <c:v>162339.68181818179</c:v>
              </c:pt>
              <c:pt idx="183">
                <c:v>162339.68181818179</c:v>
              </c:pt>
              <c:pt idx="184">
                <c:v>162339.68181818179</c:v>
              </c:pt>
              <c:pt idx="185">
                <c:v>162339.68181818179</c:v>
              </c:pt>
              <c:pt idx="186">
                <c:v>162339.68181818179</c:v>
              </c:pt>
              <c:pt idx="187">
                <c:v>162339.68181818179</c:v>
              </c:pt>
              <c:pt idx="188">
                <c:v>162339.68181818179</c:v>
              </c:pt>
              <c:pt idx="189">
                <c:v>162339.68181818179</c:v>
              </c:pt>
              <c:pt idx="190">
                <c:v>162339.68181818179</c:v>
              </c:pt>
              <c:pt idx="191">
                <c:v>162339.68181818179</c:v>
              </c:pt>
              <c:pt idx="192">
                <c:v>162339.68181818179</c:v>
              </c:pt>
              <c:pt idx="193">
                <c:v>162339.68181818179</c:v>
              </c:pt>
              <c:pt idx="194">
                <c:v>162339.68181818179</c:v>
              </c:pt>
              <c:pt idx="195">
                <c:v>162339.68181818179</c:v>
              </c:pt>
              <c:pt idx="196">
                <c:v>162339.68181818179</c:v>
              </c:pt>
              <c:pt idx="197">
                <c:v>162339.68181818179</c:v>
              </c:pt>
              <c:pt idx="198">
                <c:v>162339.68181818179</c:v>
              </c:pt>
              <c:pt idx="199">
                <c:v>162339.68181818179</c:v>
              </c:pt>
              <c:pt idx="200">
                <c:v>162339.68181818179</c:v>
              </c:pt>
              <c:pt idx="201">
                <c:v>162339.68181818179</c:v>
              </c:pt>
              <c:pt idx="202">
                <c:v>162339.68181818179</c:v>
              </c:pt>
              <c:pt idx="203">
                <c:v>162339.68181818179</c:v>
              </c:pt>
              <c:pt idx="204">
                <c:v>162339.68181818179</c:v>
              </c:pt>
              <c:pt idx="205">
                <c:v>162339.68181818179</c:v>
              </c:pt>
              <c:pt idx="206">
                <c:v>162339.68181818179</c:v>
              </c:pt>
              <c:pt idx="207">
                <c:v>162339.68181818179</c:v>
              </c:pt>
              <c:pt idx="208">
                <c:v>162339.68181818179</c:v>
              </c:pt>
              <c:pt idx="209">
                <c:v>162339.68181818179</c:v>
              </c:pt>
              <c:pt idx="210">
                <c:v>162339.68181818179</c:v>
              </c:pt>
              <c:pt idx="211">
                <c:v>162339.68181818179</c:v>
              </c:pt>
              <c:pt idx="212">
                <c:v>123502.54545454547</c:v>
              </c:pt>
              <c:pt idx="213">
                <c:v>123502.54545454547</c:v>
              </c:pt>
              <c:pt idx="214">
                <c:v>123502.54545454547</c:v>
              </c:pt>
              <c:pt idx="215">
                <c:v>123502.54545454547</c:v>
              </c:pt>
              <c:pt idx="216">
                <c:v>123502.54545454547</c:v>
              </c:pt>
              <c:pt idx="217">
                <c:v>123502.54545454547</c:v>
              </c:pt>
              <c:pt idx="218">
                <c:v>123502.54545454547</c:v>
              </c:pt>
              <c:pt idx="219">
                <c:v>123502.54545454547</c:v>
              </c:pt>
              <c:pt idx="220">
                <c:v>123502.54545454547</c:v>
              </c:pt>
              <c:pt idx="221">
                <c:v>123502.54545454547</c:v>
              </c:pt>
              <c:pt idx="222">
                <c:v>123502.54545454547</c:v>
              </c:pt>
              <c:pt idx="223">
                <c:v>123502.54545454547</c:v>
              </c:pt>
              <c:pt idx="224">
                <c:v>123502.54545454547</c:v>
              </c:pt>
              <c:pt idx="225">
                <c:v>123502.54545454547</c:v>
              </c:pt>
              <c:pt idx="226">
                <c:v>123502.54545454547</c:v>
              </c:pt>
              <c:pt idx="227">
                <c:v>123502.54545454547</c:v>
              </c:pt>
              <c:pt idx="228">
                <c:v>123502.54545454547</c:v>
              </c:pt>
              <c:pt idx="229">
                <c:v>123502.54545454547</c:v>
              </c:pt>
              <c:pt idx="230">
                <c:v>123502.54545454547</c:v>
              </c:pt>
              <c:pt idx="231">
                <c:v>123502.54545454547</c:v>
              </c:pt>
              <c:pt idx="232">
                <c:v>123502.54545454547</c:v>
              </c:pt>
              <c:pt idx="233">
                <c:v>123502.54545454547</c:v>
              </c:pt>
              <c:pt idx="234">
                <c:v>123502.54545454547</c:v>
              </c:pt>
              <c:pt idx="235">
                <c:v>123502.54545454547</c:v>
              </c:pt>
              <c:pt idx="236">
                <c:v>123502.54545454547</c:v>
              </c:pt>
              <c:pt idx="237">
                <c:v>123502.54545454547</c:v>
              </c:pt>
              <c:pt idx="238">
                <c:v>123502.54545454547</c:v>
              </c:pt>
              <c:pt idx="239">
                <c:v>123502.54545454547</c:v>
              </c:pt>
              <c:pt idx="240">
                <c:v>123502.54545454547</c:v>
              </c:pt>
              <c:pt idx="241">
                <c:v>123502.54545454547</c:v>
              </c:pt>
              <c:pt idx="242">
                <c:v>123502.54545454547</c:v>
              </c:pt>
              <c:pt idx="243">
                <c:v>180943.59090909091</c:v>
              </c:pt>
              <c:pt idx="244">
                <c:v>180943.59090909091</c:v>
              </c:pt>
              <c:pt idx="245">
                <c:v>180943.59090909091</c:v>
              </c:pt>
              <c:pt idx="246">
                <c:v>180943.59090909091</c:v>
              </c:pt>
              <c:pt idx="247">
                <c:v>180943.59090909091</c:v>
              </c:pt>
              <c:pt idx="248">
                <c:v>180943.59090909091</c:v>
              </c:pt>
              <c:pt idx="249">
                <c:v>180943.59090909091</c:v>
              </c:pt>
              <c:pt idx="250">
                <c:v>180943.59090909091</c:v>
              </c:pt>
              <c:pt idx="251">
                <c:v>180943.59090909091</c:v>
              </c:pt>
              <c:pt idx="252">
                <c:v>180943.59090909091</c:v>
              </c:pt>
              <c:pt idx="253">
                <c:v>180943.59090909091</c:v>
              </c:pt>
              <c:pt idx="254">
                <c:v>180943.59090909091</c:v>
              </c:pt>
              <c:pt idx="255">
                <c:v>180943.59090909091</c:v>
              </c:pt>
              <c:pt idx="256">
                <c:v>180943.59090909091</c:v>
              </c:pt>
              <c:pt idx="257">
                <c:v>180943.59090909091</c:v>
              </c:pt>
              <c:pt idx="258">
                <c:v>180943.59090909091</c:v>
              </c:pt>
              <c:pt idx="259">
                <c:v>180943.59090909091</c:v>
              </c:pt>
              <c:pt idx="260">
                <c:v>180943.59090909091</c:v>
              </c:pt>
              <c:pt idx="261">
                <c:v>180943.59090909091</c:v>
              </c:pt>
              <c:pt idx="262">
                <c:v>180943.59090909091</c:v>
              </c:pt>
              <c:pt idx="263">
                <c:v>180943.59090909091</c:v>
              </c:pt>
              <c:pt idx="264">
                <c:v>180943.59090909091</c:v>
              </c:pt>
              <c:pt idx="265">
                <c:v>180943.59090909091</c:v>
              </c:pt>
              <c:pt idx="266">
                <c:v>180943.59090909091</c:v>
              </c:pt>
              <c:pt idx="267">
                <c:v>180943.59090909091</c:v>
              </c:pt>
              <c:pt idx="268">
                <c:v>180943.59090909091</c:v>
              </c:pt>
              <c:pt idx="269">
                <c:v>180943.59090909091</c:v>
              </c:pt>
              <c:pt idx="270">
                <c:v>180943.59090909091</c:v>
              </c:pt>
              <c:pt idx="271">
                <c:v>180943.59090909091</c:v>
              </c:pt>
              <c:pt idx="272">
                <c:v>180943.59090909091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  <c:pt idx="212">
                <c:v>52996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73503</c:v>
              </c:pt>
              <c:pt idx="219">
                <c:v>51228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71164</c:v>
              </c:pt>
              <c:pt idx="226">
                <c:v>54569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69821</c:v>
              </c:pt>
              <c:pt idx="233">
                <c:v>57512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75716</c:v>
              </c:pt>
              <c:pt idx="240">
                <c:v>56157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76574</c:v>
              </c:pt>
              <c:pt idx="247">
                <c:v>53153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95351</c:v>
              </c:pt>
              <c:pt idx="254">
                <c:v>57423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89166</c:v>
              </c:pt>
              <c:pt idx="261">
                <c:v>62507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96253</c:v>
              </c:pt>
              <c:pt idx="268">
                <c:v>59592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141096.83870967745</c:v>
              </c:pt>
              <c:pt idx="1">
                <c:v>141096.83870967745</c:v>
              </c:pt>
              <c:pt idx="2">
                <c:v>141096.83870967745</c:v>
              </c:pt>
              <c:pt idx="3">
                <c:v>141096.83870967745</c:v>
              </c:pt>
              <c:pt idx="4">
                <c:v>141096.83870967745</c:v>
              </c:pt>
              <c:pt idx="5">
                <c:v>141096.83870967745</c:v>
              </c:pt>
              <c:pt idx="6">
                <c:v>141096.83870967745</c:v>
              </c:pt>
              <c:pt idx="7">
                <c:v>141096.83870967745</c:v>
              </c:pt>
              <c:pt idx="8">
                <c:v>141096.83870967745</c:v>
              </c:pt>
              <c:pt idx="9">
                <c:v>141096.83870967745</c:v>
              </c:pt>
              <c:pt idx="10">
                <c:v>141096.83870967745</c:v>
              </c:pt>
              <c:pt idx="11">
                <c:v>141096.83870967745</c:v>
              </c:pt>
              <c:pt idx="12">
                <c:v>141096.83870967745</c:v>
              </c:pt>
              <c:pt idx="13">
                <c:v>141096.83870967745</c:v>
              </c:pt>
              <c:pt idx="14">
                <c:v>141096.83870967745</c:v>
              </c:pt>
              <c:pt idx="15">
                <c:v>141096.83870967745</c:v>
              </c:pt>
              <c:pt idx="16">
                <c:v>141096.83870967745</c:v>
              </c:pt>
              <c:pt idx="17">
                <c:v>141096.83870967745</c:v>
              </c:pt>
              <c:pt idx="18">
                <c:v>141096.83870967745</c:v>
              </c:pt>
              <c:pt idx="19">
                <c:v>141096.83870967745</c:v>
              </c:pt>
              <c:pt idx="20">
                <c:v>141096.83870967745</c:v>
              </c:pt>
              <c:pt idx="21">
                <c:v>141096.83870967745</c:v>
              </c:pt>
              <c:pt idx="22">
                <c:v>141096.83870967745</c:v>
              </c:pt>
              <c:pt idx="23">
                <c:v>141096.83870967745</c:v>
              </c:pt>
              <c:pt idx="24">
                <c:v>141096.83870967745</c:v>
              </c:pt>
              <c:pt idx="25">
                <c:v>141096.83870967745</c:v>
              </c:pt>
              <c:pt idx="26">
                <c:v>141096.83870967745</c:v>
              </c:pt>
              <c:pt idx="27">
                <c:v>141096.83870967745</c:v>
              </c:pt>
              <c:pt idx="28">
                <c:v>141096.83870967745</c:v>
              </c:pt>
              <c:pt idx="29">
                <c:v>141096.83870967745</c:v>
              </c:pt>
              <c:pt idx="30">
                <c:v>141096.83870967745</c:v>
              </c:pt>
              <c:pt idx="31">
                <c:v>145808.32142857139</c:v>
              </c:pt>
              <c:pt idx="32">
                <c:v>145808.32142857139</c:v>
              </c:pt>
              <c:pt idx="33">
                <c:v>145808.32142857139</c:v>
              </c:pt>
              <c:pt idx="34">
                <c:v>145808.32142857139</c:v>
              </c:pt>
              <c:pt idx="35">
                <c:v>145808.32142857139</c:v>
              </c:pt>
              <c:pt idx="36">
                <c:v>145808.32142857139</c:v>
              </c:pt>
              <c:pt idx="37">
                <c:v>145808.32142857139</c:v>
              </c:pt>
              <c:pt idx="38">
                <c:v>145808.32142857139</c:v>
              </c:pt>
              <c:pt idx="39">
                <c:v>145808.32142857139</c:v>
              </c:pt>
              <c:pt idx="40">
                <c:v>145808.32142857139</c:v>
              </c:pt>
              <c:pt idx="41">
                <c:v>145808.32142857139</c:v>
              </c:pt>
              <c:pt idx="42">
                <c:v>145808.32142857139</c:v>
              </c:pt>
              <c:pt idx="43">
                <c:v>145808.32142857139</c:v>
              </c:pt>
              <c:pt idx="44">
                <c:v>145808.32142857139</c:v>
              </c:pt>
              <c:pt idx="45">
                <c:v>145808.32142857139</c:v>
              </c:pt>
              <c:pt idx="46">
                <c:v>145808.32142857139</c:v>
              </c:pt>
              <c:pt idx="47">
                <c:v>145808.32142857139</c:v>
              </c:pt>
              <c:pt idx="48">
                <c:v>145808.32142857139</c:v>
              </c:pt>
              <c:pt idx="49">
                <c:v>145808.32142857139</c:v>
              </c:pt>
              <c:pt idx="50">
                <c:v>145808.32142857139</c:v>
              </c:pt>
              <c:pt idx="51">
                <c:v>145808.32142857139</c:v>
              </c:pt>
              <c:pt idx="52">
                <c:v>145808.32142857139</c:v>
              </c:pt>
              <c:pt idx="53">
                <c:v>145808.32142857139</c:v>
              </c:pt>
              <c:pt idx="54">
                <c:v>145808.32142857139</c:v>
              </c:pt>
              <c:pt idx="55">
                <c:v>145808.32142857139</c:v>
              </c:pt>
              <c:pt idx="56">
                <c:v>145808.32142857139</c:v>
              </c:pt>
              <c:pt idx="57">
                <c:v>145808.32142857139</c:v>
              </c:pt>
              <c:pt idx="58">
                <c:v>145808.32142857139</c:v>
              </c:pt>
              <c:pt idx="59">
                <c:v>161063.87096774191</c:v>
              </c:pt>
              <c:pt idx="60">
                <c:v>161063.87096774191</c:v>
              </c:pt>
              <c:pt idx="61">
                <c:v>161063.87096774191</c:v>
              </c:pt>
              <c:pt idx="62">
                <c:v>161063.87096774191</c:v>
              </c:pt>
              <c:pt idx="63">
                <c:v>161063.87096774191</c:v>
              </c:pt>
              <c:pt idx="64">
                <c:v>161063.87096774191</c:v>
              </c:pt>
              <c:pt idx="65">
                <c:v>161063.87096774191</c:v>
              </c:pt>
              <c:pt idx="66">
                <c:v>161063.87096774191</c:v>
              </c:pt>
              <c:pt idx="67">
                <c:v>161063.87096774191</c:v>
              </c:pt>
              <c:pt idx="68">
                <c:v>161063.87096774191</c:v>
              </c:pt>
              <c:pt idx="69">
                <c:v>161063.87096774191</c:v>
              </c:pt>
              <c:pt idx="70">
                <c:v>161063.87096774191</c:v>
              </c:pt>
              <c:pt idx="71">
                <c:v>161063.87096774191</c:v>
              </c:pt>
              <c:pt idx="72">
                <c:v>161063.87096774191</c:v>
              </c:pt>
              <c:pt idx="73">
                <c:v>161063.87096774191</c:v>
              </c:pt>
              <c:pt idx="74">
                <c:v>161063.87096774191</c:v>
              </c:pt>
              <c:pt idx="75">
                <c:v>161063.87096774191</c:v>
              </c:pt>
              <c:pt idx="76">
                <c:v>161063.87096774191</c:v>
              </c:pt>
              <c:pt idx="77">
                <c:v>161063.87096774191</c:v>
              </c:pt>
              <c:pt idx="78">
                <c:v>161063.87096774191</c:v>
              </c:pt>
              <c:pt idx="79">
                <c:v>161063.87096774191</c:v>
              </c:pt>
              <c:pt idx="80">
                <c:v>161063.87096774191</c:v>
              </c:pt>
              <c:pt idx="81">
                <c:v>161063.87096774191</c:v>
              </c:pt>
              <c:pt idx="82">
                <c:v>161063.87096774191</c:v>
              </c:pt>
              <c:pt idx="83">
                <c:v>161063.87096774191</c:v>
              </c:pt>
              <c:pt idx="84">
                <c:v>161063.87096774191</c:v>
              </c:pt>
              <c:pt idx="85">
                <c:v>161063.87096774191</c:v>
              </c:pt>
              <c:pt idx="86">
                <c:v>161063.87096774191</c:v>
              </c:pt>
              <c:pt idx="87">
                <c:v>161063.87096774191</c:v>
              </c:pt>
              <c:pt idx="88">
                <c:v>161063.87096774191</c:v>
              </c:pt>
              <c:pt idx="89">
                <c:v>161063.87096774191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137375.35483870964</c:v>
              </c:pt>
              <c:pt idx="182">
                <c:v>137375.35483870964</c:v>
              </c:pt>
              <c:pt idx="183">
                <c:v>137375.35483870964</c:v>
              </c:pt>
              <c:pt idx="184">
                <c:v>137375.35483870964</c:v>
              </c:pt>
              <c:pt idx="185">
                <c:v>137375.35483870964</c:v>
              </c:pt>
              <c:pt idx="186">
                <c:v>137375.35483870964</c:v>
              </c:pt>
              <c:pt idx="187">
                <c:v>137375.35483870964</c:v>
              </c:pt>
              <c:pt idx="188">
                <c:v>137375.35483870964</c:v>
              </c:pt>
              <c:pt idx="189">
                <c:v>137375.35483870964</c:v>
              </c:pt>
              <c:pt idx="190">
                <c:v>137375.35483870964</c:v>
              </c:pt>
              <c:pt idx="191">
                <c:v>137375.35483870964</c:v>
              </c:pt>
              <c:pt idx="192">
                <c:v>137375.35483870964</c:v>
              </c:pt>
              <c:pt idx="193">
                <c:v>137375.35483870964</c:v>
              </c:pt>
              <c:pt idx="194">
                <c:v>137375.35483870964</c:v>
              </c:pt>
              <c:pt idx="195">
                <c:v>137375.35483870964</c:v>
              </c:pt>
              <c:pt idx="196">
                <c:v>137375.35483870964</c:v>
              </c:pt>
              <c:pt idx="197">
                <c:v>137375.35483870964</c:v>
              </c:pt>
              <c:pt idx="198">
                <c:v>137375.35483870964</c:v>
              </c:pt>
              <c:pt idx="199">
                <c:v>137375.35483870964</c:v>
              </c:pt>
              <c:pt idx="200">
                <c:v>137375.35483870964</c:v>
              </c:pt>
              <c:pt idx="201">
                <c:v>137375.35483870964</c:v>
              </c:pt>
              <c:pt idx="202">
                <c:v>137375.35483870964</c:v>
              </c:pt>
              <c:pt idx="203">
                <c:v>137375.35483870964</c:v>
              </c:pt>
              <c:pt idx="204">
                <c:v>137375.35483870964</c:v>
              </c:pt>
              <c:pt idx="205">
                <c:v>137375.35483870964</c:v>
              </c:pt>
              <c:pt idx="206">
                <c:v>137375.35483870964</c:v>
              </c:pt>
              <c:pt idx="207">
                <c:v>137375.35483870964</c:v>
              </c:pt>
              <c:pt idx="208">
                <c:v>137375.35483870964</c:v>
              </c:pt>
              <c:pt idx="209">
                <c:v>137375.35483870964</c:v>
              </c:pt>
              <c:pt idx="210">
                <c:v>137375.35483870964</c:v>
              </c:pt>
              <c:pt idx="211">
                <c:v>137375.35483870964</c:v>
              </c:pt>
              <c:pt idx="212">
                <c:v>105797.48387096773</c:v>
              </c:pt>
              <c:pt idx="213">
                <c:v>105797.48387096773</c:v>
              </c:pt>
              <c:pt idx="214">
                <c:v>105797.48387096773</c:v>
              </c:pt>
              <c:pt idx="215">
                <c:v>105797.48387096773</c:v>
              </c:pt>
              <c:pt idx="216">
                <c:v>105797.48387096773</c:v>
              </c:pt>
              <c:pt idx="217">
                <c:v>105797.48387096773</c:v>
              </c:pt>
              <c:pt idx="218">
                <c:v>105797.48387096773</c:v>
              </c:pt>
              <c:pt idx="219">
                <c:v>105797.48387096773</c:v>
              </c:pt>
              <c:pt idx="220">
                <c:v>105797.48387096773</c:v>
              </c:pt>
              <c:pt idx="221">
                <c:v>105797.48387096773</c:v>
              </c:pt>
              <c:pt idx="222">
                <c:v>105797.48387096773</c:v>
              </c:pt>
              <c:pt idx="223">
                <c:v>105797.48387096773</c:v>
              </c:pt>
              <c:pt idx="224">
                <c:v>105797.48387096773</c:v>
              </c:pt>
              <c:pt idx="225">
                <c:v>105797.48387096773</c:v>
              </c:pt>
              <c:pt idx="226">
                <c:v>105797.48387096773</c:v>
              </c:pt>
              <c:pt idx="227">
                <c:v>105797.48387096773</c:v>
              </c:pt>
              <c:pt idx="228">
                <c:v>105797.48387096773</c:v>
              </c:pt>
              <c:pt idx="229">
                <c:v>105797.48387096773</c:v>
              </c:pt>
              <c:pt idx="230">
                <c:v>105797.48387096773</c:v>
              </c:pt>
              <c:pt idx="231">
                <c:v>105797.48387096773</c:v>
              </c:pt>
              <c:pt idx="232">
                <c:v>105797.48387096773</c:v>
              </c:pt>
              <c:pt idx="233">
                <c:v>105797.48387096773</c:v>
              </c:pt>
              <c:pt idx="234">
                <c:v>105797.48387096773</c:v>
              </c:pt>
              <c:pt idx="235">
                <c:v>105797.48387096773</c:v>
              </c:pt>
              <c:pt idx="236">
                <c:v>105797.48387096773</c:v>
              </c:pt>
              <c:pt idx="237">
                <c:v>105797.48387096773</c:v>
              </c:pt>
              <c:pt idx="238">
                <c:v>105797.48387096773</c:v>
              </c:pt>
              <c:pt idx="239">
                <c:v>105797.48387096773</c:v>
              </c:pt>
              <c:pt idx="240">
                <c:v>105797.48387096773</c:v>
              </c:pt>
              <c:pt idx="241">
                <c:v>105797.48387096773</c:v>
              </c:pt>
              <c:pt idx="242">
                <c:v>105797.48387096773</c:v>
              </c:pt>
              <c:pt idx="243">
                <c:v>152359.26666666666</c:v>
              </c:pt>
              <c:pt idx="244">
                <c:v>152359.26666666666</c:v>
              </c:pt>
              <c:pt idx="245">
                <c:v>152359.26666666666</c:v>
              </c:pt>
              <c:pt idx="246">
                <c:v>152359.26666666666</c:v>
              </c:pt>
              <c:pt idx="247">
                <c:v>152359.26666666666</c:v>
              </c:pt>
              <c:pt idx="248">
                <c:v>152359.26666666666</c:v>
              </c:pt>
              <c:pt idx="249">
                <c:v>152359.26666666666</c:v>
              </c:pt>
              <c:pt idx="250">
                <c:v>152359.26666666666</c:v>
              </c:pt>
              <c:pt idx="251">
                <c:v>152359.26666666666</c:v>
              </c:pt>
              <c:pt idx="252">
                <c:v>152359.26666666666</c:v>
              </c:pt>
              <c:pt idx="253">
                <c:v>152359.26666666666</c:v>
              </c:pt>
              <c:pt idx="254">
                <c:v>152359.26666666666</c:v>
              </c:pt>
              <c:pt idx="255">
                <c:v>152359.26666666666</c:v>
              </c:pt>
              <c:pt idx="256">
                <c:v>152359.26666666666</c:v>
              </c:pt>
              <c:pt idx="257">
                <c:v>152359.26666666666</c:v>
              </c:pt>
              <c:pt idx="258">
                <c:v>152359.26666666666</c:v>
              </c:pt>
              <c:pt idx="259">
                <c:v>152359.26666666666</c:v>
              </c:pt>
              <c:pt idx="260">
                <c:v>152359.26666666666</c:v>
              </c:pt>
              <c:pt idx="261">
                <c:v>152359.26666666666</c:v>
              </c:pt>
              <c:pt idx="262">
                <c:v>152359.26666666666</c:v>
              </c:pt>
              <c:pt idx="263">
                <c:v>152359.26666666666</c:v>
              </c:pt>
              <c:pt idx="264">
                <c:v>152359.26666666666</c:v>
              </c:pt>
              <c:pt idx="265">
                <c:v>152359.26666666666</c:v>
              </c:pt>
              <c:pt idx="266">
                <c:v>152359.26666666666</c:v>
              </c:pt>
              <c:pt idx="267">
                <c:v>152359.26666666666</c:v>
              </c:pt>
              <c:pt idx="268">
                <c:v>152359.26666666666</c:v>
              </c:pt>
              <c:pt idx="269">
                <c:v>152359.26666666666</c:v>
              </c:pt>
              <c:pt idx="270">
                <c:v>152359.26666666666</c:v>
              </c:pt>
              <c:pt idx="271">
                <c:v>152359.26666666666</c:v>
              </c:pt>
              <c:pt idx="272">
                <c:v>152359.26666666666</c:v>
              </c:pt>
            </c:numLit>
          </c:val>
        </c:ser>
        <c:marker val="1"/>
        <c:axId val="107428864"/>
        <c:axId val="107447040"/>
      </c:lineChart>
      <c:catAx>
        <c:axId val="10742886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7447040"/>
        <c:crosses val="autoZero"/>
        <c:auto val="1"/>
        <c:lblAlgn val="ctr"/>
        <c:lblOffset val="100"/>
        <c:tickMarkSkip val="5"/>
      </c:catAx>
      <c:valAx>
        <c:axId val="10744704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742886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658"/>
          <c:w val="0.73815461346634292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21"/>
          <c:y val="0.10486929742106092"/>
          <c:w val="0.8520408163265466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1620.894736842105</c:v>
              </c:pt>
              <c:pt idx="1">
                <c:v>2294.0095693779904</c:v>
              </c:pt>
              <c:pt idx="2">
                <c:v>10269.626794258373</c:v>
              </c:pt>
              <c:pt idx="3">
                <c:v>18766.02870813397</c:v>
              </c:pt>
              <c:pt idx="4">
                <c:v>12413.77990430622</c:v>
              </c:pt>
              <c:pt idx="5">
                <c:v>8568.4832535885143</c:v>
              </c:pt>
              <c:pt idx="6">
                <c:v>8139.2822966507192</c:v>
              </c:pt>
              <c:pt idx="7">
                <c:v>9968.2440191387577</c:v>
              </c:pt>
              <c:pt idx="8">
                <c:v>12726.535885167465</c:v>
              </c:pt>
              <c:pt idx="9">
                <c:v>11640.421052631578</c:v>
              </c:pt>
              <c:pt idx="10">
                <c:v>10600.684210526317</c:v>
              </c:pt>
              <c:pt idx="11">
                <c:v>12239.559808612443</c:v>
              </c:pt>
              <c:pt idx="12">
                <c:v>16916.559808612441</c:v>
              </c:pt>
              <c:pt idx="13">
                <c:v>17593.311004784689</c:v>
              </c:pt>
              <c:pt idx="14">
                <c:v>11841.325358851676</c:v>
              </c:pt>
              <c:pt idx="15">
                <c:v>5724.9043062200935</c:v>
              </c:pt>
              <c:pt idx="16">
                <c:v>3332.2679425837318</c:v>
              </c:pt>
              <c:pt idx="17">
                <c:v>2672.9808612440193</c:v>
              </c:pt>
              <c:pt idx="18">
                <c:v>2088.1148325358854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2355.6279069767447</c:v>
              </c:pt>
              <c:pt idx="1">
                <c:v>1265.4418604651164</c:v>
              </c:pt>
              <c:pt idx="2">
                <c:v>2364.5813953488373</c:v>
              </c:pt>
              <c:pt idx="3">
                <c:v>4402.1395348837223</c:v>
              </c:pt>
              <c:pt idx="4">
                <c:v>5429.2558139534895</c:v>
              </c:pt>
              <c:pt idx="5">
                <c:v>5566.7209302325582</c:v>
              </c:pt>
              <c:pt idx="6">
                <c:v>5676.0930232558148</c:v>
              </c:pt>
              <c:pt idx="7">
                <c:v>5363.2790697674427</c:v>
              </c:pt>
              <c:pt idx="8">
                <c:v>5501.9767441860467</c:v>
              </c:pt>
              <c:pt idx="9">
                <c:v>6194.8372093023245</c:v>
              </c:pt>
              <c:pt idx="10">
                <c:v>6485</c:v>
              </c:pt>
              <c:pt idx="11">
                <c:v>6103.6279069767443</c:v>
              </c:pt>
              <c:pt idx="12">
                <c:v>6296.4651162790706</c:v>
              </c:pt>
              <c:pt idx="13">
                <c:v>6307.1162790697699</c:v>
              </c:pt>
              <c:pt idx="14">
                <c:v>5551.6744186046508</c:v>
              </c:pt>
              <c:pt idx="15">
                <c:v>3752.441860465116</c:v>
              </c:pt>
              <c:pt idx="16">
                <c:v>2769.4186046511627</c:v>
              </c:pt>
              <c:pt idx="17">
                <c:v>2235</c:v>
              </c:pt>
              <c:pt idx="18">
                <c:v>2242.441860465116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4081.5</c:v>
              </c:pt>
              <c:pt idx="1">
                <c:v>1028.4423076923076</c:v>
              </c:pt>
              <c:pt idx="2">
                <c:v>1335.6346153846155</c:v>
              </c:pt>
              <c:pt idx="3">
                <c:v>1870.6923076923074</c:v>
              </c:pt>
              <c:pt idx="4">
                <c:v>2660.3076923076924</c:v>
              </c:pt>
              <c:pt idx="5">
                <c:v>3042.4423076923076</c:v>
              </c:pt>
              <c:pt idx="6">
                <c:v>3326.6346153846148</c:v>
              </c:pt>
              <c:pt idx="7">
                <c:v>3305.4807692307691</c:v>
              </c:pt>
              <c:pt idx="8">
                <c:v>3217.1730769230771</c:v>
              </c:pt>
              <c:pt idx="9">
                <c:v>4544.4230769230771</c:v>
              </c:pt>
              <c:pt idx="10">
                <c:v>5156.4230769230771</c:v>
              </c:pt>
              <c:pt idx="11">
                <c:v>4700.8269230769247</c:v>
              </c:pt>
              <c:pt idx="12">
                <c:v>4905.4615384615399</c:v>
              </c:pt>
              <c:pt idx="13">
                <c:v>5200.4230769230771</c:v>
              </c:pt>
              <c:pt idx="14">
                <c:v>4663.2307692307695</c:v>
              </c:pt>
              <c:pt idx="15">
                <c:v>3129.2307692307691</c:v>
              </c:pt>
              <c:pt idx="16">
                <c:v>2393.1538461538457</c:v>
              </c:pt>
              <c:pt idx="17">
                <c:v>2374.1538461538457</c:v>
              </c:pt>
              <c:pt idx="18">
                <c:v>1416.8076923076926</c:v>
              </c:pt>
            </c:numLit>
          </c:yVal>
          <c:smooth val="1"/>
        </c:ser>
        <c:axId val="107464192"/>
        <c:axId val="107466112"/>
      </c:scatterChart>
      <c:valAx>
        <c:axId val="107464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7466112"/>
        <c:crosses val="autoZero"/>
        <c:crossBetween val="midCat"/>
        <c:majorUnit val="1"/>
      </c:valAx>
      <c:valAx>
        <c:axId val="10746611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46419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74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7342656</c:v>
              </c:pt>
              <c:pt idx="1">
                <c:v>660396</c:v>
              </c:pt>
              <c:pt idx="2">
                <c:v>587430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2279991</c:v>
              </c:pt>
              <c:pt idx="1">
                <c:v>205839</c:v>
              </c:pt>
              <c:pt idx="2">
                <c:v>169988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1677527</c:v>
              </c:pt>
              <c:pt idx="1">
                <c:v>170608</c:v>
              </c:pt>
              <c:pt idx="2">
                <c:v>180264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1616926</c:v>
              </c:pt>
              <c:pt idx="1">
                <c:v>165444</c:v>
              </c:pt>
              <c:pt idx="2">
                <c:v>171116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1585378</c:v>
              </c:pt>
              <c:pt idx="1">
                <c:v>191261</c:v>
              </c:pt>
              <c:pt idx="2">
                <c:v>130839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1448736</c:v>
              </c:pt>
              <c:pt idx="1">
                <c:v>160592</c:v>
              </c:pt>
              <c:pt idx="2">
                <c:v>146059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1326119</c:v>
              </c:pt>
              <c:pt idx="1">
                <c:v>149592</c:v>
              </c:pt>
              <c:pt idx="2">
                <c:v>95222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1037296</c:v>
              </c:pt>
              <c:pt idx="1">
                <c:v>143724</c:v>
              </c:pt>
              <c:pt idx="2">
                <c:v>141432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1081366</c:v>
              </c:pt>
              <c:pt idx="1">
                <c:v>87066</c:v>
              </c:pt>
              <c:pt idx="2">
                <c:v>66717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997554</c:v>
              </c:pt>
              <c:pt idx="1">
                <c:v>81140</c:v>
              </c:pt>
              <c:pt idx="2">
                <c:v>66200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17104607</c:v>
              </c:pt>
              <c:pt idx="1">
                <c:v>1676453</c:v>
              </c:pt>
              <c:pt idx="2">
                <c:v>1487060</c:v>
              </c:pt>
            </c:numLit>
          </c:val>
        </c:ser>
        <c:gapWidth val="260"/>
        <c:overlap val="-10"/>
        <c:axId val="107506304"/>
        <c:axId val="107553152"/>
      </c:barChart>
      <c:catAx>
        <c:axId val="1075063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553152"/>
        <c:crosses val="autoZero"/>
        <c:auto val="1"/>
        <c:lblAlgn val="ctr"/>
        <c:lblOffset val="100"/>
        <c:tickLblSkip val="1"/>
        <c:tickMarkSkip val="1"/>
      </c:catAx>
      <c:valAx>
        <c:axId val="10755315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506304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865"/>
          <c:h val="0.209486580975797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88" r="0.75000000000000688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22</xdr:row>
      <xdr:rowOff>19050</xdr:rowOff>
    </xdr:from>
    <xdr:to>
      <xdr:col>4</xdr:col>
      <xdr:colOff>866775</xdr:colOff>
      <xdr:row>36</xdr:row>
      <xdr:rowOff>133350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22</xdr:row>
      <xdr:rowOff>0</xdr:rowOff>
    </xdr:from>
    <xdr:to>
      <xdr:col>9</xdr:col>
      <xdr:colOff>847725</xdr:colOff>
      <xdr:row>36</xdr:row>
      <xdr:rowOff>76200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21</xdr:row>
      <xdr:rowOff>85725</xdr:rowOff>
    </xdr:from>
    <xdr:to>
      <xdr:col>4</xdr:col>
      <xdr:colOff>777875</xdr:colOff>
      <xdr:row>37</xdr:row>
      <xdr:rowOff>76200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53975</xdr:colOff>
      <xdr:row>21</xdr:row>
      <xdr:rowOff>136525</xdr:rowOff>
    </xdr:from>
    <xdr:to>
      <xdr:col>9</xdr:col>
      <xdr:colOff>698500</xdr:colOff>
      <xdr:row>36</xdr:row>
      <xdr:rowOff>95250</xdr:rowOff>
    </xdr:to>
    <xdr:graphicFrame macro="">
      <xdr:nvGraphicFramePr>
        <xdr:cNvPr id="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7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206123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8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158355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9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71506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1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2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tabSelected="1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419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547694.01399999997</v>
      </c>
      <c r="D10" s="8">
        <v>500543.73600000003</v>
      </c>
      <c r="E10" s="22">
        <v>-8.6088722525274775E-2</v>
      </c>
      <c r="G10" s="7" t="s">
        <v>15</v>
      </c>
      <c r="H10" s="8">
        <v>5009541</v>
      </c>
      <c r="I10" s="8">
        <v>4909012</v>
      </c>
      <c r="J10" s="22">
        <v>-2.006750718279382E-2</v>
      </c>
    </row>
    <row r="11" spans="1:11">
      <c r="B11" s="7" t="s">
        <v>18</v>
      </c>
      <c r="C11" s="8">
        <v>118301907.02399999</v>
      </c>
      <c r="D11" s="8">
        <v>115231423.744</v>
      </c>
      <c r="E11" s="22">
        <v>-2.5954638916996231E-2</v>
      </c>
      <c r="G11" s="9" t="s">
        <v>409</v>
      </c>
      <c r="H11" s="10">
        <v>6.3335388018931251</v>
      </c>
      <c r="I11" s="10">
        <v>5.3206444616451387</v>
      </c>
      <c r="J11" s="24">
        <v>-0.15992549693470381</v>
      </c>
    </row>
    <row r="12" spans="1:11">
      <c r="B12" s="9" t="s">
        <v>21</v>
      </c>
      <c r="C12" s="11">
        <v>93662870.224728137</v>
      </c>
      <c r="D12" s="11">
        <v>90539685.670329407</v>
      </c>
      <c r="E12" s="23">
        <v>-3.3344958860487384E-2</v>
      </c>
      <c r="G12" s="9" t="s">
        <v>410</v>
      </c>
      <c r="H12" s="10">
        <v>56.551866514706177</v>
      </c>
      <c r="I12" s="10">
        <v>59.238610842295543</v>
      </c>
      <c r="J12" s="24">
        <v>4.7509383742279976E-2</v>
      </c>
      <c r="K12" s="15"/>
    </row>
    <row r="13" spans="1:11">
      <c r="B13" s="9" t="s">
        <v>24</v>
      </c>
      <c r="C13" s="11">
        <v>24639036.799271848</v>
      </c>
      <c r="D13" s="11">
        <v>24691738.073670592</v>
      </c>
      <c r="E13" s="23">
        <v>2.1389340349660113E-3</v>
      </c>
      <c r="G13" s="9" t="s">
        <v>53</v>
      </c>
      <c r="H13" s="40">
        <v>71266</v>
      </c>
      <c r="I13" s="40">
        <v>71438</v>
      </c>
      <c r="J13" s="24">
        <v>2.4134931103190205E-3</v>
      </c>
    </row>
    <row r="14" spans="1:11">
      <c r="B14" s="7" t="s">
        <v>28</v>
      </c>
      <c r="C14" s="28">
        <v>21510.003930883486</v>
      </c>
      <c r="D14" s="28">
        <v>19019.516730490246</v>
      </c>
      <c r="E14" s="36">
        <v>-0.11578274036563352</v>
      </c>
      <c r="G14" s="9" t="s">
        <v>54</v>
      </c>
      <c r="H14" s="40">
        <v>33757</v>
      </c>
      <c r="I14" s="40">
        <v>34661</v>
      </c>
      <c r="J14" s="24">
        <v>2.6779630891370587E-2</v>
      </c>
      <c r="K14" s="15"/>
    </row>
    <row r="15" spans="1:11">
      <c r="B15" s="7" t="s">
        <v>32</v>
      </c>
      <c r="C15" s="28">
        <v>4646160.8490708331</v>
      </c>
      <c r="D15" s="28">
        <v>4332404.1634366754</v>
      </c>
      <c r="E15" s="36">
        <v>-6.7530310685843919E-2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22.615969556341529</v>
      </c>
      <c r="D16" s="42">
        <v>22.630486153935294</v>
      </c>
      <c r="E16" s="36">
        <v>6.4187376789659467E-4</v>
      </c>
      <c r="F16" s="19"/>
      <c r="G16" s="7" t="s">
        <v>25</v>
      </c>
      <c r="H16" s="8">
        <v>24639036.799271848</v>
      </c>
      <c r="I16" s="8">
        <v>24691738.073670592</v>
      </c>
      <c r="J16" s="22">
        <v>2.1389340349660113E-3</v>
      </c>
    </row>
    <row r="17" spans="1:10">
      <c r="B17" s="35" t="s">
        <v>48</v>
      </c>
      <c r="C17" s="42">
        <v>32.317069404374507</v>
      </c>
      <c r="D17" s="42">
        <v>32.196806765717128</v>
      </c>
      <c r="E17" s="36">
        <v>-3.7213349129082696E-3</v>
      </c>
      <c r="F17" s="19"/>
      <c r="G17" s="7" t="s">
        <v>29</v>
      </c>
      <c r="H17" s="12">
        <v>4.918422026942558</v>
      </c>
      <c r="I17" s="12">
        <v>5.0298793471416632</v>
      </c>
      <c r="J17" s="22">
        <v>2.2661194909374238E-2</v>
      </c>
    </row>
    <row r="18" spans="1:10">
      <c r="B18" s="35" t="s">
        <v>49</v>
      </c>
      <c r="C18" s="42">
        <v>27.600680522678882</v>
      </c>
      <c r="D18" s="42">
        <v>28.371585587553138</v>
      </c>
      <c r="E18" s="36">
        <v>2.7930654254731957E-2</v>
      </c>
      <c r="F18" s="19"/>
      <c r="G18" s="7" t="s">
        <v>41</v>
      </c>
      <c r="H18" s="44">
        <v>27.174480819028233</v>
      </c>
      <c r="I18" s="44">
        <v>28.041609691120208</v>
      </c>
      <c r="J18" s="27">
        <v>3.1909675767744172E-2</v>
      </c>
    </row>
    <row r="19" spans="1:10">
      <c r="A19" s="13"/>
      <c r="B19" s="34" t="s">
        <v>50</v>
      </c>
      <c r="C19" s="42">
        <v>19.534954372352356</v>
      </c>
      <c r="D19" s="42">
        <v>21.036473832120965</v>
      </c>
      <c r="E19" s="37">
        <v>7.6863218165162284E-2</v>
      </c>
      <c r="F19" s="19"/>
      <c r="G19" s="7" t="s">
        <v>33</v>
      </c>
      <c r="H19" s="41">
        <v>8</v>
      </c>
      <c r="I19" s="41">
        <v>7</v>
      </c>
      <c r="J19" s="27">
        <v>-0.125</v>
      </c>
    </row>
    <row r="20" spans="1:10">
      <c r="A20" s="13"/>
      <c r="B20" s="34" t="s">
        <v>51</v>
      </c>
      <c r="C20" s="42">
        <v>27.838064192501353</v>
      </c>
      <c r="D20" s="42">
        <v>27.708445093499517</v>
      </c>
      <c r="E20" s="37">
        <v>-4.6561822009431042E-3</v>
      </c>
      <c r="F20" s="19"/>
      <c r="G20" s="34" t="s">
        <v>46</v>
      </c>
      <c r="H20" s="16">
        <v>0.14606696066610653</v>
      </c>
      <c r="I20" s="30">
        <v>0.13984791930349919</v>
      </c>
      <c r="J20" s="27">
        <v>-4.2576646588980527E-2</v>
      </c>
    </row>
    <row r="21" spans="1:10">
      <c r="A21" s="13"/>
      <c r="B21" s="38" t="s">
        <v>2</v>
      </c>
      <c r="C21" s="43">
        <v>25.462292603937446</v>
      </c>
      <c r="D21" s="43">
        <v>26.317374047552782</v>
      </c>
      <c r="E21" s="39">
        <v>3.3582264445547461E-2</v>
      </c>
      <c r="F21" s="19"/>
      <c r="G21" s="31" t="s">
        <v>38</v>
      </c>
      <c r="H21" s="32">
        <v>0.20827252424826348</v>
      </c>
      <c r="I21" s="32">
        <v>0.21427955388736805</v>
      </c>
      <c r="J21" s="33">
        <v>0.60070296391045719</v>
      </c>
    </row>
    <row r="22" spans="1:10" ht="12.75" customHeight="1">
      <c r="B22" s="25"/>
      <c r="G22" s="237"/>
      <c r="H22" s="237"/>
      <c r="I22" s="237"/>
      <c r="J22" s="237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Outubro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5401084.3340000007</v>
      </c>
      <c r="D10" s="8">
        <v>5469821</v>
      </c>
      <c r="E10" s="22">
        <v>1.2726456716718904E-2</v>
      </c>
      <c r="G10" s="7" t="s">
        <v>15</v>
      </c>
      <c r="H10" s="8">
        <v>43622554.25</v>
      </c>
      <c r="I10" s="8">
        <v>44432598</v>
      </c>
      <c r="J10" s="22">
        <v>1.8569379164678379E-2</v>
      </c>
    </row>
    <row r="11" spans="1:12">
      <c r="B11" s="7" t="s">
        <v>18</v>
      </c>
      <c r="C11" s="8">
        <v>1166634216.1440001</v>
      </c>
      <c r="D11" s="8">
        <v>1236103864.352</v>
      </c>
      <c r="E11" s="22">
        <v>5.9547069035582822E-2</v>
      </c>
      <c r="G11" s="9" t="s">
        <v>411</v>
      </c>
      <c r="H11" s="10">
        <v>5.9533918923364206</v>
      </c>
      <c r="I11" s="10">
        <v>5.1810874752790808</v>
      </c>
      <c r="J11" s="24">
        <v>-0.12972510982377938</v>
      </c>
    </row>
    <row r="12" spans="1:12">
      <c r="B12" s="9" t="s">
        <v>21</v>
      </c>
      <c r="C12" s="11">
        <v>948895825.87870097</v>
      </c>
      <c r="D12" s="11">
        <v>1014779969.7110931</v>
      </c>
      <c r="E12" s="23">
        <v>6.9432430869196482E-2</v>
      </c>
      <c r="G12" s="9" t="s">
        <v>412</v>
      </c>
      <c r="H12" s="10">
        <v>53.902845817415269</v>
      </c>
      <c r="I12" s="10">
        <v>57.957536599705819</v>
      </c>
      <c r="J12" s="24">
        <v>7.5222202479345412E-2</v>
      </c>
      <c r="K12" s="15"/>
      <c r="L12" s="15"/>
    </row>
    <row r="13" spans="1:12">
      <c r="B13" s="9" t="s">
        <v>24</v>
      </c>
      <c r="C13" s="11">
        <v>217738390.26529908</v>
      </c>
      <c r="D13" s="11">
        <v>221323894.6409069</v>
      </c>
      <c r="E13" s="23">
        <v>1.6467028948083717E-2</v>
      </c>
      <c r="G13" s="9" t="s">
        <v>55</v>
      </c>
      <c r="H13" s="40">
        <v>59591.9</v>
      </c>
      <c r="I13" s="40">
        <v>61824.7</v>
      </c>
      <c r="J13" s="24">
        <v>3.7468179400220514E-2</v>
      </c>
      <c r="L13" s="15"/>
    </row>
    <row r="14" spans="1:12">
      <c r="B14" s="7" t="s">
        <v>28</v>
      </c>
      <c r="C14" s="28">
        <v>211822.83900595747</v>
      </c>
      <c r="D14" s="28">
        <v>211126.78096948456</v>
      </c>
      <c r="E14" s="36">
        <v>-3.2860386525804808E-3</v>
      </c>
      <c r="G14" s="9" t="s">
        <v>56</v>
      </c>
      <c r="H14" s="40">
        <v>26531.4</v>
      </c>
      <c r="I14" s="40">
        <v>27046.400000000001</v>
      </c>
      <c r="J14" s="24">
        <v>1.9410962105278928E-2</v>
      </c>
      <c r="K14" s="15"/>
      <c r="L14" s="15"/>
    </row>
    <row r="15" spans="1:12">
      <c r="B15" s="7" t="s">
        <v>32</v>
      </c>
      <c r="C15" s="28">
        <v>45753733.225286819</v>
      </c>
      <c r="D15" s="28">
        <v>47332716.863161407</v>
      </c>
      <c r="E15" s="36">
        <v>3.4510487485246877E-2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6">
        <v>22.721387605176211</v>
      </c>
      <c r="D16" s="216">
        <v>22.509917431458902</v>
      </c>
      <c r="E16" s="36">
        <v>-9.3070976734331845E-3</v>
      </c>
      <c r="F16" s="19"/>
      <c r="G16" s="7" t="s">
        <v>25</v>
      </c>
      <c r="H16" s="8">
        <v>217738390.26529908</v>
      </c>
      <c r="I16" s="8">
        <v>221323894.6409069</v>
      </c>
      <c r="J16" s="22">
        <v>1.6467028948083717E-2</v>
      </c>
    </row>
    <row r="17" spans="1:11">
      <c r="B17" s="35" t="s">
        <v>48</v>
      </c>
      <c r="C17" s="216">
        <v>32.331953979135129</v>
      </c>
      <c r="D17" s="216">
        <v>32.464464854126227</v>
      </c>
      <c r="E17" s="36">
        <v>4.0984493259086374E-3</v>
      </c>
      <c r="F17" s="19"/>
      <c r="G17" s="7" t="s">
        <v>29</v>
      </c>
      <c r="H17" s="12">
        <v>4.9914177197750655</v>
      </c>
      <c r="I17" s="12">
        <v>4.981115320803589</v>
      </c>
      <c r="J17" s="22">
        <v>-2.0640225983612481E-3</v>
      </c>
    </row>
    <row r="18" spans="1:11">
      <c r="B18" s="35" t="s">
        <v>49</v>
      </c>
      <c r="C18" s="216">
        <v>27.749157003752721</v>
      </c>
      <c r="D18" s="216">
        <v>27.723305006543487</v>
      </c>
      <c r="E18" s="36">
        <v>-9.3163180437294546E-4</v>
      </c>
      <c r="F18" s="19"/>
      <c r="G18" s="7" t="s">
        <v>41</v>
      </c>
      <c r="H18" s="44">
        <v>27.233484384482654</v>
      </c>
      <c r="I18" s="44">
        <v>27.558561417438209</v>
      </c>
      <c r="J18" s="27">
        <v>1.1936666948896946E-2</v>
      </c>
      <c r="K18" s="15"/>
    </row>
    <row r="19" spans="1:11">
      <c r="A19" s="13"/>
      <c r="B19" s="34" t="s">
        <v>50</v>
      </c>
      <c r="C19" s="217">
        <v>19.531992219791505</v>
      </c>
      <c r="D19" s="216">
        <v>20.724581142978277</v>
      </c>
      <c r="E19" s="37">
        <v>6.1058232553376612E-2</v>
      </c>
      <c r="F19" s="19"/>
      <c r="G19" s="7" t="s">
        <v>33</v>
      </c>
      <c r="H19" s="41">
        <v>74</v>
      </c>
      <c r="I19" s="41">
        <v>50</v>
      </c>
      <c r="J19" s="27">
        <v>-0.32432432432432434</v>
      </c>
    </row>
    <row r="20" spans="1:11">
      <c r="A20" s="13"/>
      <c r="B20" s="34" t="s">
        <v>51</v>
      </c>
      <c r="C20" s="217">
        <v>28.00008719472773</v>
      </c>
      <c r="D20" s="216">
        <v>13.974806559910224</v>
      </c>
      <c r="E20" s="37">
        <v>-0.50090131995940324</v>
      </c>
      <c r="F20" s="19"/>
      <c r="G20" s="34" t="s">
        <v>46</v>
      </c>
      <c r="H20" s="16">
        <v>0.13700952516917317</v>
      </c>
      <c r="I20" s="30">
        <v>9.1410669563044208E-2</v>
      </c>
      <c r="J20" s="27">
        <v>-0.33281522251701523</v>
      </c>
    </row>
    <row r="21" spans="1:11">
      <c r="A21" s="13"/>
      <c r="B21" s="38" t="s">
        <v>2</v>
      </c>
      <c r="C21" s="218">
        <v>25.49835189640595</v>
      </c>
      <c r="D21" s="218">
        <v>25.907052503225632</v>
      </c>
      <c r="E21" s="39">
        <v>1.6028510724149569E-2</v>
      </c>
      <c r="F21" s="19"/>
      <c r="G21" s="31" t="s">
        <v>38</v>
      </c>
      <c r="H21" s="32">
        <v>0.18663809723066033</v>
      </c>
      <c r="I21" s="32">
        <v>0.17904959366576451</v>
      </c>
      <c r="J21" s="33">
        <v>-0.7588503564895821</v>
      </c>
    </row>
    <row r="22" spans="1:11" ht="12.75" customHeight="1">
      <c r="B22" s="25"/>
      <c r="G22" s="237"/>
      <c r="H22" s="237"/>
      <c r="I22" s="237"/>
      <c r="J22" s="237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2.7109375" customWidth="1"/>
    <col min="18" max="18" width="16.8554687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19" t="str">
        <f>'Resumo Mensal'!$J$2</f>
        <v>Outubro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38" t="s">
        <v>14</v>
      </c>
      <c r="D9" s="238"/>
      <c r="E9" s="238"/>
      <c r="F9" s="238"/>
      <c r="G9" s="238"/>
      <c r="H9" s="238"/>
      <c r="I9" s="238" t="s">
        <v>18</v>
      </c>
      <c r="J9" s="238"/>
      <c r="K9" s="238"/>
      <c r="L9" s="238"/>
      <c r="M9" s="238"/>
      <c r="N9" s="238"/>
      <c r="P9" s="58"/>
      <c r="Q9" s="59"/>
      <c r="R9" s="59" t="s">
        <v>60</v>
      </c>
      <c r="S9" s="59"/>
    </row>
    <row r="10" spans="1:21">
      <c r="B10" s="5"/>
      <c r="C10" s="239" t="s">
        <v>42</v>
      </c>
      <c r="D10" s="239"/>
      <c r="E10" s="239"/>
      <c r="F10" s="239" t="s">
        <v>45</v>
      </c>
      <c r="G10" s="239"/>
      <c r="H10" s="239"/>
      <c r="I10" s="239" t="s">
        <v>42</v>
      </c>
      <c r="J10" s="239"/>
      <c r="K10" s="239"/>
      <c r="L10" s="239" t="s">
        <v>45</v>
      </c>
      <c r="M10" s="239"/>
      <c r="N10" s="239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>
        <v>348359.34600000002</v>
      </c>
      <c r="D18" s="28">
        <v>192742.49100000001</v>
      </c>
      <c r="E18" s="68">
        <v>541101.83700000006</v>
      </c>
      <c r="F18" s="28">
        <v>2955392.4159999997</v>
      </c>
      <c r="G18" s="28">
        <v>1025721.6830000001</v>
      </c>
      <c r="H18" s="64">
        <v>3981114.0989999999</v>
      </c>
      <c r="I18" s="41">
        <v>75245618.736000001</v>
      </c>
      <c r="J18" s="28">
        <v>47800137.767999999</v>
      </c>
      <c r="K18" s="68">
        <v>123045756.50400001</v>
      </c>
      <c r="L18" s="28">
        <v>638364761.85599995</v>
      </c>
      <c r="M18" s="28">
        <v>254378977.38400003</v>
      </c>
      <c r="N18" s="64">
        <v>892743739.24000001</v>
      </c>
      <c r="P18" s="7" t="s">
        <v>22</v>
      </c>
      <c r="Q18" s="69">
        <v>0.17660590697103859</v>
      </c>
      <c r="R18" s="65">
        <v>0.24997364817414236</v>
      </c>
      <c r="S18" s="69">
        <v>0.17499265236164718</v>
      </c>
      <c r="T18" s="66"/>
      <c r="U18" s="66"/>
    </row>
    <row r="19" spans="2:21">
      <c r="B19" s="67" t="s">
        <v>26</v>
      </c>
      <c r="C19" s="41">
        <v>249391.87400000001</v>
      </c>
      <c r="D19" s="28">
        <v>230792.16200000001</v>
      </c>
      <c r="E19" s="68">
        <v>480184.03600000002</v>
      </c>
      <c r="F19" s="28">
        <v>3204784.2899999996</v>
      </c>
      <c r="G19" s="28">
        <v>1256513.8450000002</v>
      </c>
      <c r="H19" s="64">
        <v>4461298.1349999998</v>
      </c>
      <c r="I19" s="41">
        <v>53868644.784000002</v>
      </c>
      <c r="J19" s="28">
        <v>57236456.175999999</v>
      </c>
      <c r="K19" s="68">
        <v>111105100.96000001</v>
      </c>
      <c r="L19" s="28">
        <v>692233406.63999987</v>
      </c>
      <c r="M19" s="28">
        <v>311615433.56000006</v>
      </c>
      <c r="N19" s="64">
        <v>1003848840.1999999</v>
      </c>
      <c r="P19" s="67" t="s">
        <v>26</v>
      </c>
      <c r="Q19" s="69">
        <v>0.15822155654708644</v>
      </c>
      <c r="R19" s="65">
        <v>0.21721068367870938</v>
      </c>
      <c r="S19" s="69">
        <v>0.17313644232377401</v>
      </c>
      <c r="T19" s="66"/>
      <c r="U19" s="66"/>
    </row>
    <row r="20" spans="2:21">
      <c r="B20" s="7" t="s">
        <v>30</v>
      </c>
      <c r="C20" s="41">
        <v>279850.73699999996</v>
      </c>
      <c r="D20" s="28">
        <v>228128.39199999999</v>
      </c>
      <c r="E20" s="68">
        <v>507979.12899999996</v>
      </c>
      <c r="F20" s="28">
        <v>3484635.0269999998</v>
      </c>
      <c r="G20" s="28">
        <v>1484642.2370000002</v>
      </c>
      <c r="H20" s="64">
        <v>4969277.2640000004</v>
      </c>
      <c r="I20" s="41">
        <v>60447759.191999994</v>
      </c>
      <c r="J20" s="28">
        <v>56575841.215999998</v>
      </c>
      <c r="K20" s="68">
        <v>117023600.40799999</v>
      </c>
      <c r="L20" s="28">
        <v>752681165.8319999</v>
      </c>
      <c r="M20" s="28">
        <v>368191274.77600002</v>
      </c>
      <c r="N20" s="64">
        <v>1120872440.6079998</v>
      </c>
      <c r="P20" s="7" t="s">
        <v>30</v>
      </c>
      <c r="Q20" s="69">
        <v>0.19508321111782254</v>
      </c>
      <c r="R20" s="65">
        <v>0.26079090878739503</v>
      </c>
      <c r="S20" s="69">
        <v>0.17542777344099589</v>
      </c>
      <c r="T20" s="66"/>
      <c r="U20" s="66"/>
    </row>
    <row r="21" spans="2:21">
      <c r="B21" s="7" t="s">
        <v>34</v>
      </c>
      <c r="C21" s="41">
        <v>278231.962</v>
      </c>
      <c r="D21" s="28">
        <v>222311.774</v>
      </c>
      <c r="E21" s="68">
        <v>500543.73600000003</v>
      </c>
      <c r="F21" s="28">
        <v>3762866.9889999996</v>
      </c>
      <c r="G21" s="28">
        <v>1706954.0110000002</v>
      </c>
      <c r="H21" s="64">
        <v>5469821</v>
      </c>
      <c r="I21" s="41">
        <v>60098103.792000003</v>
      </c>
      <c r="J21" s="28">
        <v>55133319.952</v>
      </c>
      <c r="K21" s="68">
        <v>115231423.744</v>
      </c>
      <c r="L21" s="28">
        <v>812779269.62399995</v>
      </c>
      <c r="M21" s="28">
        <v>423324594.72800004</v>
      </c>
      <c r="N21" s="64">
        <v>1236103864.352</v>
      </c>
      <c r="P21" s="7" t="s">
        <v>34</v>
      </c>
      <c r="Q21" s="69">
        <v>0.21427955388736805</v>
      </c>
      <c r="R21" s="65">
        <v>0.3024139175279269</v>
      </c>
      <c r="S21" s="69">
        <v>0.17904959366576451</v>
      </c>
      <c r="T21" s="66"/>
      <c r="U21" s="66"/>
    </row>
    <row r="22" spans="2:21">
      <c r="B22" s="7" t="s">
        <v>36</v>
      </c>
      <c r="C22" s="41"/>
      <c r="D22" s="28"/>
      <c r="E22" s="68"/>
      <c r="F22" s="28"/>
      <c r="G22" s="28"/>
      <c r="H22" s="64"/>
      <c r="I22" s="41"/>
      <c r="J22" s="28"/>
      <c r="K22" s="68"/>
      <c r="L22" s="28"/>
      <c r="M22" s="28"/>
      <c r="N22" s="64"/>
      <c r="P22" s="7" t="s">
        <v>36</v>
      </c>
      <c r="Q22" s="69" t="s">
        <v>373</v>
      </c>
      <c r="R22" s="65" t="s">
        <v>373</v>
      </c>
      <c r="S22" s="69" t="s">
        <v>373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373</v>
      </c>
      <c r="R23" s="65" t="s">
        <v>373</v>
      </c>
      <c r="S23" s="69" t="s">
        <v>373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>
        <v>20928.160446983034</v>
      </c>
      <c r="D41" s="28">
        <v>154612.97574009013</v>
      </c>
      <c r="E41" s="76">
        <v>0.98931577021588002</v>
      </c>
      <c r="F41" s="28">
        <v>4712679.1956024868</v>
      </c>
      <c r="G41" s="28">
        <v>34389310.274814382</v>
      </c>
      <c r="H41" s="75">
        <v>25.863442049207418</v>
      </c>
      <c r="I41" s="75">
        <v>25.750051900903749</v>
      </c>
      <c r="J41" s="41">
        <v>8</v>
      </c>
      <c r="K41" s="41">
        <v>35</v>
      </c>
    </row>
    <row r="42" spans="1:11">
      <c r="A42" s="51" t="s">
        <v>27</v>
      </c>
      <c r="B42" s="67" t="s">
        <v>26</v>
      </c>
      <c r="C42" s="28">
        <v>18221.446573396675</v>
      </c>
      <c r="D42" s="28">
        <v>172834.42231348681</v>
      </c>
      <c r="E42" s="76">
        <v>0.99729954299958457</v>
      </c>
      <c r="F42" s="28">
        <v>4171100.8158481074</v>
      </c>
      <c r="G42" s="28">
        <v>38560411.090662487</v>
      </c>
      <c r="H42" s="75">
        <v>26.352684682075079</v>
      </c>
      <c r="I42" s="75">
        <v>25.81357332957651</v>
      </c>
      <c r="J42" s="41">
        <v>3</v>
      </c>
      <c r="K42" s="41">
        <v>38</v>
      </c>
    </row>
    <row r="43" spans="1:11">
      <c r="A43" s="51" t="s">
        <v>31</v>
      </c>
      <c r="B43" s="7" t="s">
        <v>30</v>
      </c>
      <c r="C43" s="28">
        <v>19272.84192550751</v>
      </c>
      <c r="D43" s="28">
        <v>192107.26423899431</v>
      </c>
      <c r="E43" s="76">
        <v>0.99831251912589247</v>
      </c>
      <c r="F43" s="28">
        <v>4439901.6090622498</v>
      </c>
      <c r="G43" s="28">
        <v>43000312.699724734</v>
      </c>
      <c r="H43" s="75">
        <v>26.35725083842939</v>
      </c>
      <c r="I43" s="75">
        <v>25.866284565446637</v>
      </c>
      <c r="J43" s="41">
        <v>5</v>
      </c>
      <c r="K43" s="41">
        <v>43</v>
      </c>
    </row>
    <row r="44" spans="1:11">
      <c r="A44" s="51" t="s">
        <v>35</v>
      </c>
      <c r="B44" s="7" t="s">
        <v>34</v>
      </c>
      <c r="C44" s="28">
        <v>19019.516730490246</v>
      </c>
      <c r="D44" s="28">
        <v>211126.78096948456</v>
      </c>
      <c r="E44" s="76">
        <v>0.99711983124426951</v>
      </c>
      <c r="F44" s="28">
        <v>4332404.1634366754</v>
      </c>
      <c r="G44" s="28">
        <v>47332716.863161407</v>
      </c>
      <c r="H44" s="75">
        <v>26.317374047552782</v>
      </c>
      <c r="I44" s="75">
        <v>25.907052503225632</v>
      </c>
      <c r="J44" s="41">
        <v>7</v>
      </c>
      <c r="K44" s="41">
        <v>50</v>
      </c>
    </row>
    <row r="45" spans="1:11">
      <c r="A45" s="51" t="s">
        <v>37</v>
      </c>
      <c r="B45" s="7" t="s">
        <v>36</v>
      </c>
      <c r="C45" s="28"/>
      <c r="D45" s="28"/>
      <c r="E45" s="76"/>
      <c r="F45" s="28"/>
      <c r="G45" s="28"/>
      <c r="H45" s="75" t="s">
        <v>373</v>
      </c>
      <c r="I45" s="75" t="s">
        <v>373</v>
      </c>
      <c r="J45" s="41"/>
      <c r="K45" s="41"/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373</v>
      </c>
      <c r="I46" s="75" t="s">
        <v>373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67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19" t="str">
        <f>'Resumo Mensal'!$J$2</f>
        <v>Outubro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374</v>
      </c>
      <c r="E9" s="83">
        <v>0.39690199254669045</v>
      </c>
      <c r="F9" s="26"/>
      <c r="G9" s="84"/>
      <c r="H9" s="84"/>
      <c r="I9" s="82" t="s">
        <v>381</v>
      </c>
      <c r="J9" s="83">
        <v>6.8310049057738742E-3</v>
      </c>
      <c r="K9" s="26"/>
      <c r="L9" s="85"/>
      <c r="M9" s="85"/>
      <c r="N9" s="82" t="s">
        <v>299</v>
      </c>
      <c r="O9" s="87" t="s">
        <v>79</v>
      </c>
      <c r="P9" s="83">
        <v>0.83336209430652064</v>
      </c>
    </row>
    <row r="10" spans="1:18">
      <c r="A10" s="14">
        <f t="shared" ref="A10:A18" si="0">+A9+1</f>
        <v>2</v>
      </c>
      <c r="B10" s="81"/>
      <c r="C10" s="81"/>
      <c r="D10" s="82" t="s">
        <v>375</v>
      </c>
      <c r="E10" s="83">
        <v>0.38585218461326931</v>
      </c>
      <c r="F10" s="26"/>
      <c r="G10" s="84"/>
      <c r="H10" s="84"/>
      <c r="I10" s="82" t="s">
        <v>175</v>
      </c>
      <c r="J10" s="83">
        <v>1.4442372691185382E-2</v>
      </c>
      <c r="K10" s="26"/>
      <c r="L10" s="85"/>
      <c r="M10" s="85"/>
      <c r="N10" s="82" t="s">
        <v>375</v>
      </c>
      <c r="O10" s="87" t="s">
        <v>79</v>
      </c>
      <c r="P10" s="83">
        <v>0.76817566480579025</v>
      </c>
    </row>
    <row r="11" spans="1:18">
      <c r="A11" s="14">
        <f t="shared" si="0"/>
        <v>3</v>
      </c>
      <c r="B11" s="81"/>
      <c r="C11" s="81"/>
      <c r="D11" s="82" t="s">
        <v>378</v>
      </c>
      <c r="E11" s="83">
        <v>0.37388584076246512</v>
      </c>
      <c r="F11" s="26"/>
      <c r="G11" s="84"/>
      <c r="H11" s="84"/>
      <c r="I11" s="82" t="s">
        <v>382</v>
      </c>
      <c r="J11" s="83">
        <v>3.8162192764237469E-2</v>
      </c>
      <c r="K11" s="26"/>
      <c r="L11" s="90"/>
      <c r="M11" s="90"/>
      <c r="N11" s="86" t="s">
        <v>296</v>
      </c>
      <c r="O11" s="88" t="s">
        <v>79</v>
      </c>
      <c r="P11" s="89">
        <v>0.75710163312541701</v>
      </c>
    </row>
    <row r="12" spans="1:18">
      <c r="A12" s="14">
        <f t="shared" si="0"/>
        <v>4</v>
      </c>
      <c r="B12" s="81"/>
      <c r="C12" s="81"/>
      <c r="D12" s="82" t="s">
        <v>415</v>
      </c>
      <c r="E12" s="83">
        <v>0.36230718500653697</v>
      </c>
      <c r="F12" s="26"/>
      <c r="G12" s="84"/>
      <c r="H12" s="84"/>
      <c r="I12" s="82" t="s">
        <v>172</v>
      </c>
      <c r="J12" s="83">
        <v>4.2482909397170122E-2</v>
      </c>
      <c r="K12" s="26"/>
      <c r="L12" s="90"/>
      <c r="M12" s="90"/>
      <c r="N12" s="86" t="s">
        <v>293</v>
      </c>
      <c r="O12" s="88" t="s">
        <v>79</v>
      </c>
      <c r="P12" s="89">
        <v>0.75249137496988028</v>
      </c>
    </row>
    <row r="13" spans="1:18">
      <c r="A13" s="14">
        <f t="shared" si="0"/>
        <v>5</v>
      </c>
      <c r="B13" s="81"/>
      <c r="C13" s="81"/>
      <c r="D13" s="82" t="s">
        <v>299</v>
      </c>
      <c r="E13" s="83">
        <v>0.36114478959744584</v>
      </c>
      <c r="F13" s="26"/>
      <c r="G13" s="84"/>
      <c r="H13" s="84"/>
      <c r="I13" s="82" t="s">
        <v>331</v>
      </c>
      <c r="J13" s="83">
        <v>5.6864874498674493E-2</v>
      </c>
      <c r="K13" s="26"/>
      <c r="L13" s="90"/>
      <c r="M13" s="90"/>
      <c r="N13" s="86" t="s">
        <v>374</v>
      </c>
      <c r="O13" s="88" t="s">
        <v>79</v>
      </c>
      <c r="P13" s="89">
        <v>0.74240386799952751</v>
      </c>
    </row>
    <row r="14" spans="1:18">
      <c r="A14" s="14">
        <f t="shared" si="0"/>
        <v>6</v>
      </c>
      <c r="B14" s="81"/>
      <c r="C14" s="81"/>
      <c r="D14" s="82" t="s">
        <v>376</v>
      </c>
      <c r="E14" s="83">
        <v>0.35468497851046016</v>
      </c>
      <c r="F14" s="26"/>
      <c r="G14" s="84"/>
      <c r="H14" s="84"/>
      <c r="I14" s="82" t="s">
        <v>383</v>
      </c>
      <c r="J14" s="83">
        <v>6.6540796521174062E-2</v>
      </c>
      <c r="K14" s="26"/>
      <c r="L14" s="90"/>
      <c r="M14" s="90"/>
      <c r="N14" s="86" t="s">
        <v>299</v>
      </c>
      <c r="O14" s="88" t="s">
        <v>78</v>
      </c>
      <c r="P14" s="89">
        <v>0.69751630047410573</v>
      </c>
    </row>
    <row r="15" spans="1:18">
      <c r="A15" s="14">
        <f t="shared" si="0"/>
        <v>7</v>
      </c>
      <c r="B15" s="81"/>
      <c r="C15" s="81"/>
      <c r="D15" s="82" t="s">
        <v>377</v>
      </c>
      <c r="E15" s="83">
        <v>0.35416600042502588</v>
      </c>
      <c r="F15" s="26"/>
      <c r="G15" s="84"/>
      <c r="H15" s="84"/>
      <c r="I15" s="82" t="s">
        <v>384</v>
      </c>
      <c r="J15" s="83">
        <v>7.0154068367838204E-2</v>
      </c>
      <c r="K15" s="26"/>
      <c r="L15" s="85"/>
      <c r="M15" s="85"/>
      <c r="N15" s="82" t="s">
        <v>375</v>
      </c>
      <c r="O15" s="87" t="s">
        <v>78</v>
      </c>
      <c r="P15" s="83">
        <v>0.69210075266933802</v>
      </c>
    </row>
    <row r="16" spans="1:18">
      <c r="A16" s="14">
        <f t="shared" si="0"/>
        <v>8</v>
      </c>
      <c r="B16" s="81"/>
      <c r="C16" s="81"/>
      <c r="D16" s="82" t="s">
        <v>420</v>
      </c>
      <c r="E16" s="83">
        <v>0.34767130465087143</v>
      </c>
      <c r="F16" s="26"/>
      <c r="G16" s="84"/>
      <c r="H16" s="84"/>
      <c r="I16" s="82" t="s">
        <v>416</v>
      </c>
      <c r="J16" s="83">
        <v>7.1728101787992882E-2</v>
      </c>
      <c r="K16" s="26"/>
      <c r="L16" s="85"/>
      <c r="M16" s="85"/>
      <c r="N16" s="82" t="s">
        <v>415</v>
      </c>
      <c r="O16" s="87" t="s">
        <v>79</v>
      </c>
      <c r="P16" s="83">
        <v>0.68364613544817066</v>
      </c>
    </row>
    <row r="17" spans="1:16">
      <c r="A17" s="14">
        <f t="shared" si="0"/>
        <v>9</v>
      </c>
      <c r="B17" s="81"/>
      <c r="C17" s="81"/>
      <c r="D17" s="82" t="s">
        <v>380</v>
      </c>
      <c r="E17" s="83">
        <v>0.33785460947383483</v>
      </c>
      <c r="F17" s="26"/>
      <c r="G17" s="84"/>
      <c r="H17" s="84"/>
      <c r="I17" s="82" t="s">
        <v>403</v>
      </c>
      <c r="J17" s="83">
        <v>7.5661753399487122E-2</v>
      </c>
      <c r="K17" s="26"/>
      <c r="L17" s="85"/>
      <c r="M17" s="85"/>
      <c r="N17" s="82" t="s">
        <v>296</v>
      </c>
      <c r="O17" s="87" t="s">
        <v>78</v>
      </c>
      <c r="P17" s="83">
        <v>0.68333808214717773</v>
      </c>
    </row>
    <row r="18" spans="1:16">
      <c r="A18" s="14">
        <f t="shared" si="0"/>
        <v>10</v>
      </c>
      <c r="B18" s="81"/>
      <c r="C18" s="81"/>
      <c r="D18" s="82" t="s">
        <v>379</v>
      </c>
      <c r="E18" s="83">
        <v>0.33752252225989154</v>
      </c>
      <c r="F18" s="26"/>
      <c r="G18" s="84"/>
      <c r="H18" s="84"/>
      <c r="I18" s="82" t="s">
        <v>421</v>
      </c>
      <c r="J18" s="83">
        <v>7.9663310637348703E-2</v>
      </c>
      <c r="K18" s="26"/>
      <c r="L18" s="85"/>
      <c r="M18" s="85"/>
      <c r="N18" s="82" t="s">
        <v>293</v>
      </c>
      <c r="O18" s="87" t="s">
        <v>78</v>
      </c>
      <c r="P18" s="83">
        <v>0.65078965360654839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>
        <v>7.0266339286030599E-2</v>
      </c>
      <c r="K23" s="96">
        <v>6.6864957838127528E-2</v>
      </c>
      <c r="L23" s="96">
        <v>6.4674113617012183E-2</v>
      </c>
      <c r="M23" s="96">
        <v>7.2493955084971376E-2</v>
      </c>
      <c r="N23" s="96"/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>
        <v>8.7591370209551503E-2</v>
      </c>
      <c r="K24" s="96">
        <v>8.4689048381826809E-2</v>
      </c>
      <c r="L24" s="96">
        <v>8.6337102158544399E-2</v>
      </c>
      <c r="M24" s="96">
        <v>0.10150641094671857</v>
      </c>
      <c r="N24" s="96"/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>
        <v>0.16672931753418355</v>
      </c>
      <c r="K25" s="96">
        <v>0.14072553040992966</v>
      </c>
      <c r="L25" s="96">
        <v>0.22162310544949246</v>
      </c>
      <c r="M25" s="96">
        <v>0.2751468789557629</v>
      </c>
      <c r="N25" s="96"/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>
        <v>0.2389675011883316</v>
      </c>
      <c r="K26" s="96">
        <v>0.20003432040394548</v>
      </c>
      <c r="L26" s="96">
        <v>0.26079090878739503</v>
      </c>
      <c r="M26" s="96">
        <v>0.2981082510960783</v>
      </c>
      <c r="N26" s="96"/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>
        <v>0.17927804882433879</v>
      </c>
      <c r="K27" s="96">
        <v>0.15794010276276779</v>
      </c>
      <c r="L27" s="96">
        <v>0.17485661570488689</v>
      </c>
      <c r="M27" s="96">
        <v>0.18928107142565062</v>
      </c>
      <c r="N27" s="96"/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>
        <v>0.16324460064299104</v>
      </c>
      <c r="K28" s="96">
        <v>0.16044920608285959</v>
      </c>
      <c r="L28" s="96">
        <v>0.16765117749236813</v>
      </c>
      <c r="M28" s="96">
        <v>0.17369460988191154</v>
      </c>
      <c r="N28" s="96"/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>
        <v>0.17033329713326964</v>
      </c>
      <c r="K29" s="96">
        <v>0.16355595687722843</v>
      </c>
      <c r="L29" s="96">
        <v>0.18773942224412593</v>
      </c>
      <c r="M29" s="96">
        <v>0.18856614651951931</v>
      </c>
      <c r="N29" s="96"/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>
        <v>0.17727384230136703</v>
      </c>
      <c r="K30" s="96">
        <v>0.15386254241392397</v>
      </c>
      <c r="L30" s="96">
        <v>0.21219329695231257</v>
      </c>
      <c r="M30" s="96">
        <v>0.23300214461798485</v>
      </c>
      <c r="N30" s="96"/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>
        <v>0.19233400296990574</v>
      </c>
      <c r="K31" s="96">
        <v>0.16813142205839918</v>
      </c>
      <c r="L31" s="96">
        <v>0.25715610636466701</v>
      </c>
      <c r="M31" s="96">
        <v>0.3024139175279269</v>
      </c>
      <c r="N31" s="96"/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>
        <v>0.22057801538782179</v>
      </c>
      <c r="K32" s="96">
        <v>0.1967003881997556</v>
      </c>
      <c r="L32" s="96">
        <v>0.25053036907653875</v>
      </c>
      <c r="M32" s="96">
        <v>0.25376348057142772</v>
      </c>
      <c r="N32" s="96"/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>
        <v>0.19944694825492407</v>
      </c>
      <c r="K33" s="96">
        <v>0.18580193577898504</v>
      </c>
      <c r="L33" s="96">
        <v>0.23389607805280813</v>
      </c>
      <c r="M33" s="96">
        <v>0.23692855759085971</v>
      </c>
      <c r="N33" s="96"/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>
        <v>0.18937183282102871</v>
      </c>
      <c r="K34" s="96">
        <v>0.16316624098655885</v>
      </c>
      <c r="L34" s="96">
        <v>0.20878276528313233</v>
      </c>
      <c r="M34" s="96">
        <v>0.22788494571861551</v>
      </c>
      <c r="N34" s="96"/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>
        <v>0.23714724229887879</v>
      </c>
      <c r="K35" s="96">
        <v>0.19847131767366485</v>
      </c>
      <c r="L35" s="96">
        <v>0.24201153962751473</v>
      </c>
      <c r="M35" s="96">
        <v>0.26781196036983546</v>
      </c>
      <c r="N35" s="96"/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>
        <v>0.24997364817414236</v>
      </c>
      <c r="K36" s="96">
        <v>0.21721068367870938</v>
      </c>
      <c r="L36" s="96">
        <v>0.25041495162507071</v>
      </c>
      <c r="M36" s="96">
        <v>0.27937683412945435</v>
      </c>
      <c r="N36" s="96"/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>
        <v>0.18768046059452909</v>
      </c>
      <c r="K37" s="96">
        <v>0.17091448129597039</v>
      </c>
      <c r="L37" s="96">
        <v>0.18979938133524937</v>
      </c>
      <c r="M37" s="96">
        <v>0.21138906054747697</v>
      </c>
      <c r="N37" s="96"/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>
        <v>0.11542930152164227</v>
      </c>
      <c r="K38" s="96">
        <v>0.10919641632882625</v>
      </c>
      <c r="L38" s="96">
        <v>0.11777828262209766</v>
      </c>
      <c r="M38" s="96">
        <v>0.12935952978942605</v>
      </c>
      <c r="N38" s="96"/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>
        <v>0.10269813497177564</v>
      </c>
      <c r="K39" s="96">
        <v>0.10024914386191817</v>
      </c>
      <c r="L39" s="96">
        <v>0.10456782454380792</v>
      </c>
      <c r="M39" s="96">
        <v>0.12222195671392076</v>
      </c>
      <c r="N39" s="96"/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>
        <v>0.1005733636485648</v>
      </c>
      <c r="K40" s="96">
        <v>0.11323684403867877</v>
      </c>
      <c r="L40" s="96">
        <v>0.10743313392879647</v>
      </c>
      <c r="M40" s="96">
        <v>0.13337852399379355</v>
      </c>
      <c r="N40" s="96"/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>
        <v>8.8765165204501617E-2</v>
      </c>
      <c r="K41" s="96">
        <v>8.358584114217521E-2</v>
      </c>
      <c r="L41" s="96">
        <v>0.10722971636822123</v>
      </c>
      <c r="M41" s="96">
        <v>9.9561515379316082E-2</v>
      </c>
      <c r="N41" s="96"/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>
        <v>0.17660590697103859</v>
      </c>
      <c r="K43" s="99">
        <v>0.15822155654708644</v>
      </c>
      <c r="L43" s="99">
        <v>0.19508321111782254</v>
      </c>
      <c r="M43" s="99">
        <v>0.21427955388736805</v>
      </c>
      <c r="N43" s="99" t="s">
        <v>373</v>
      </c>
      <c r="O43" s="99" t="s">
        <v>373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19" t="str">
        <f>'Resumo Mensal'!$J$2</f>
        <v>Outubro de 2010</v>
      </c>
    </row>
    <row r="7" spans="1:17">
      <c r="B7" s="1"/>
      <c r="D7" s="240" t="s">
        <v>96</v>
      </c>
      <c r="E7" s="241"/>
      <c r="F7" s="241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41.171474119314247</v>
      </c>
      <c r="G9" s="110">
        <v>22.805595866666504</v>
      </c>
      <c r="H9" s="109">
        <v>41.808625699418499</v>
      </c>
      <c r="I9" s="110">
        <v>22.458045063486967</v>
      </c>
      <c r="J9" s="111">
        <v>1.5475559079031198E-2</v>
      </c>
      <c r="L9" s="112">
        <v>41.490049909366377</v>
      </c>
      <c r="M9" s="110">
        <v>22.630486153935291</v>
      </c>
    </row>
    <row r="10" spans="1:17">
      <c r="D10" s="107" t="s">
        <v>418</v>
      </c>
      <c r="E10" s="108">
        <v>15149</v>
      </c>
      <c r="F10" s="109">
        <v>33.88171544357273</v>
      </c>
      <c r="G10" s="110">
        <v>26.826858914914339</v>
      </c>
      <c r="H10" s="109">
        <v>34.835300435334304</v>
      </c>
      <c r="I10" s="110">
        <v>26.092497800823892</v>
      </c>
      <c r="J10" s="111">
        <v>2.814453103325576E-2</v>
      </c>
      <c r="L10" s="112">
        <v>34.358507939453517</v>
      </c>
      <c r="M10" s="110">
        <v>26.454582998823227</v>
      </c>
    </row>
    <row r="11" spans="1:17">
      <c r="D11" s="107" t="s">
        <v>103</v>
      </c>
      <c r="E11" s="108">
        <v>8024</v>
      </c>
      <c r="F11" s="109">
        <v>22.996279759730463</v>
      </c>
      <c r="G11" s="113">
        <v>20.935560231053778</v>
      </c>
      <c r="H11" s="109">
        <v>22.775649874682003</v>
      </c>
      <c r="I11" s="110">
        <v>21.138364992833026</v>
      </c>
      <c r="J11" s="111">
        <v>-9.5941555483599616E-3</v>
      </c>
      <c r="L11" s="112">
        <v>22.885964817206233</v>
      </c>
      <c r="M11" s="110">
        <v>21.036473832120965</v>
      </c>
    </row>
    <row r="12" spans="1:17">
      <c r="D12" s="114" t="s">
        <v>104</v>
      </c>
      <c r="E12" s="108">
        <v>16908</v>
      </c>
      <c r="F12" s="115">
        <v>36.299306532672801</v>
      </c>
      <c r="G12" s="116">
        <v>27.94764134369543</v>
      </c>
      <c r="H12" s="115">
        <v>36.926022176804295</v>
      </c>
      <c r="I12" s="110">
        <v>27.473308528673929</v>
      </c>
      <c r="J12" s="111">
        <v>1.726522360881444E-2</v>
      </c>
      <c r="L12" s="112">
        <v>36.612664354738548</v>
      </c>
      <c r="M12" s="110">
        <v>27.70844509349952</v>
      </c>
    </row>
    <row r="13" spans="1:17"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1.9540549231714812</v>
      </c>
      <c r="G16" s="113">
        <v>23.803637638328759</v>
      </c>
      <c r="H16" s="112">
        <v>1.7629974646153848</v>
      </c>
      <c r="I16" s="113">
        <v>25.45861598655172</v>
      </c>
      <c r="J16" s="111">
        <v>-6.5006611085896782E-2</v>
      </c>
      <c r="K16" t="s">
        <v>109</v>
      </c>
      <c r="L16" s="7" t="s">
        <v>111</v>
      </c>
      <c r="M16" s="112">
        <v>4.3679808118081187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0.9605552796463579</v>
      </c>
      <c r="G17" s="113">
        <v>30.145207657756295</v>
      </c>
      <c r="H17" s="112">
        <v>0.90904637524177945</v>
      </c>
      <c r="I17" s="113">
        <v>30.988482481027155</v>
      </c>
      <c r="J17" s="111">
        <v>-2.7212524001043237E-2</v>
      </c>
      <c r="K17" t="s">
        <v>112</v>
      </c>
      <c r="L17" s="7" t="s">
        <v>114</v>
      </c>
      <c r="M17" s="112">
        <v>1.050988574182975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0.45196456747404845</v>
      </c>
      <c r="G18" s="113">
        <v>27.007984388768339</v>
      </c>
      <c r="H18" s="112">
        <v>0.4379241176470588</v>
      </c>
      <c r="I18" s="113">
        <v>27.308668569261002</v>
      </c>
      <c r="J18" s="111">
        <v>-1.1010576357102897E-2</v>
      </c>
      <c r="K18" t="s">
        <v>115</v>
      </c>
      <c r="L18" s="7" t="s">
        <v>117</v>
      </c>
      <c r="M18" s="112">
        <v>0.81357722661523635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0.62518160230547548</v>
      </c>
      <c r="G19" s="113">
        <v>27.736028115755403</v>
      </c>
      <c r="H19" s="112">
        <v>0.63015218719783417</v>
      </c>
      <c r="I19" s="113">
        <v>27.642622959482775</v>
      </c>
      <c r="J19" s="111">
        <v>3.3790265276032461E-3</v>
      </c>
      <c r="K19" t="s">
        <v>118</v>
      </c>
      <c r="L19" s="7" t="s">
        <v>120</v>
      </c>
      <c r="M19" s="112">
        <v>0.83285056283731695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0.38607283214766386</v>
      </c>
      <c r="G20" s="113">
        <v>21.271018020299383</v>
      </c>
      <c r="H20" s="112">
        <v>0.39024640990903808</v>
      </c>
      <c r="I20" s="113">
        <v>21.201615370620395</v>
      </c>
      <c r="J20" s="111">
        <v>3.2734604635438203E-3</v>
      </c>
      <c r="K20" t="s">
        <v>121</v>
      </c>
      <c r="L20" s="7" t="s">
        <v>123</v>
      </c>
      <c r="M20" s="112">
        <v>0.85880805555555551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1.2511542124933261</v>
      </c>
      <c r="G21" s="113">
        <v>23.796601611044117</v>
      </c>
      <c r="H21" s="112">
        <v>1.3044929829545455</v>
      </c>
      <c r="I21" s="113">
        <v>23.223342977476523</v>
      </c>
      <c r="J21" s="111">
        <v>2.4684587146802217E-2</v>
      </c>
      <c r="K21" t="s">
        <v>124</v>
      </c>
      <c r="L21" s="7" t="s">
        <v>126</v>
      </c>
      <c r="M21" s="112">
        <v>1.2668079708470359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0.40253818440726236</v>
      </c>
      <c r="G22" s="113">
        <v>21.190193255911797</v>
      </c>
      <c r="H22" s="112">
        <v>0.38539227272727278</v>
      </c>
      <c r="I22" s="113">
        <v>21.472239727640595</v>
      </c>
      <c r="J22" s="111">
        <v>-1.3135400652486529E-2</v>
      </c>
      <c r="K22" t="s">
        <v>127</v>
      </c>
      <c r="L22" s="7" t="s">
        <v>129</v>
      </c>
      <c r="M22" s="112">
        <v>0.90032230399999991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0.64541886792452829</v>
      </c>
      <c r="G23" s="113">
        <v>24.029863166283608</v>
      </c>
      <c r="H23" s="112">
        <v>0.66592343688975686</v>
      </c>
      <c r="I23" s="113">
        <v>23.719204643409356</v>
      </c>
      <c r="J23" s="111">
        <v>1.3097341481075775E-2</v>
      </c>
      <c r="K23" t="s">
        <v>130</v>
      </c>
      <c r="L23" s="7" t="s">
        <v>132</v>
      </c>
      <c r="M23" s="112">
        <v>0.90524292596213662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1.1431720512820511</v>
      </c>
      <c r="G24" s="113">
        <v>25.547045335284867</v>
      </c>
      <c r="H24" s="112">
        <v>1.1301884384437735</v>
      </c>
      <c r="I24" s="113">
        <v>25.710039193015042</v>
      </c>
      <c r="J24" s="111">
        <v>-6.3396969762090638E-3</v>
      </c>
      <c r="K24" t="s">
        <v>133</v>
      </c>
      <c r="L24" s="7" t="s">
        <v>135</v>
      </c>
      <c r="M24" s="112">
        <v>0.93502330991551807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0.9236642478191206</v>
      </c>
      <c r="G25" s="113">
        <v>32.383505732834692</v>
      </c>
      <c r="H25" s="112">
        <v>0.9419129248801279</v>
      </c>
      <c r="I25" s="113">
        <v>32.056322989493395</v>
      </c>
      <c r="J25" s="111">
        <v>1.0206496342345162E-2</v>
      </c>
      <c r="K25" t="s">
        <v>136</v>
      </c>
      <c r="L25" s="7" t="s">
        <v>138</v>
      </c>
      <c r="M25" s="112">
        <v>0.87460527738264593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0.50841540160284948</v>
      </c>
      <c r="G26" s="113">
        <v>27.506439695565408</v>
      </c>
      <c r="H26" s="112">
        <v>0.48554451589980463</v>
      </c>
      <c r="I26" s="113">
        <v>27.97883341666245</v>
      </c>
      <c r="J26" s="111">
        <v>-1.6883967750267681E-2</v>
      </c>
      <c r="K26" t="s">
        <v>139</v>
      </c>
      <c r="L26" s="7" t="s">
        <v>141</v>
      </c>
      <c r="M26" s="112">
        <v>0.85396072572038417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0.62319142144638418</v>
      </c>
      <c r="G27" s="113">
        <v>29.938302622988971</v>
      </c>
      <c r="H27" s="112">
        <v>0.62006015999999997</v>
      </c>
      <c r="I27" s="113">
        <v>30.001305803888133</v>
      </c>
      <c r="J27" s="111">
        <v>-2.1000146230634176E-3</v>
      </c>
      <c r="K27" t="s">
        <v>142</v>
      </c>
      <c r="L27" s="7" t="s">
        <v>144</v>
      </c>
      <c r="M27" s="112">
        <v>0.83839224130260714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0.821005311498754</v>
      </c>
      <c r="G28" s="113">
        <v>23.421483876326491</v>
      </c>
      <c r="H28" s="112">
        <v>0.83834942430703618</v>
      </c>
      <c r="I28" s="113">
        <v>23.188893628603495</v>
      </c>
      <c r="J28" s="111">
        <v>1.0030243419465901E-2</v>
      </c>
      <c r="K28" t="s">
        <v>145</v>
      </c>
      <c r="L28" s="7" t="s">
        <v>147</v>
      </c>
      <c r="M28" s="112">
        <v>0.89735790858972087</v>
      </c>
    </row>
    <row r="29" spans="2:13">
      <c r="B29" s="1"/>
      <c r="D29" s="103" t="s">
        <v>148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149</v>
      </c>
      <c r="L29" s="7" t="s">
        <v>150</v>
      </c>
      <c r="M29" s="112">
        <v>1.2020948370927318</v>
      </c>
    </row>
    <row r="30" spans="2:13">
      <c r="B30" s="1"/>
      <c r="C30" t="s">
        <v>149</v>
      </c>
      <c r="D30" s="7" t="s">
        <v>151</v>
      </c>
      <c r="E30" s="122">
        <v>824</v>
      </c>
      <c r="F30" s="112">
        <v>2.2116822628951742</v>
      </c>
      <c r="G30" s="113">
        <v>18.096176715865205</v>
      </c>
      <c r="H30" s="112">
        <v>2.2979681879194631</v>
      </c>
      <c r="I30" s="113">
        <v>17.542149457519017</v>
      </c>
      <c r="J30" s="111">
        <v>3.1582632429842716E-2</v>
      </c>
      <c r="K30" t="s">
        <v>152</v>
      </c>
      <c r="L30" s="7" t="s">
        <v>153</v>
      </c>
      <c r="M30" s="112">
        <v>0.5614912980501392</v>
      </c>
    </row>
    <row r="31" spans="2:13">
      <c r="B31" s="1"/>
      <c r="C31" t="s">
        <v>152</v>
      </c>
      <c r="D31" s="7" t="s">
        <v>154</v>
      </c>
      <c r="E31" s="122">
        <v>662</v>
      </c>
      <c r="F31" s="112">
        <v>1.8136688186356076</v>
      </c>
      <c r="G31" s="113">
        <v>16.780913273485602</v>
      </c>
      <c r="H31" s="112">
        <v>1.7861801902630108</v>
      </c>
      <c r="I31" s="113">
        <v>16.978086601836157</v>
      </c>
      <c r="J31" s="111">
        <v>-1.1613401025368231E-2</v>
      </c>
      <c r="K31" t="s">
        <v>155</v>
      </c>
      <c r="L31" s="7" t="s">
        <v>156</v>
      </c>
      <c r="M31" s="112">
        <v>0.5451208030112924</v>
      </c>
    </row>
    <row r="32" spans="2:13">
      <c r="B32" s="1"/>
      <c r="C32" t="s">
        <v>155</v>
      </c>
      <c r="D32" s="7" t="s">
        <v>157</v>
      </c>
      <c r="E32" s="122">
        <v>787</v>
      </c>
      <c r="F32" s="112">
        <v>1.4914558134369795</v>
      </c>
      <c r="G32" s="113">
        <v>23.79948713342565</v>
      </c>
      <c r="H32" s="112">
        <v>1.481985819098292</v>
      </c>
      <c r="I32" s="113">
        <v>23.913626848249269</v>
      </c>
      <c r="J32" s="111">
        <v>-4.7729989076071844E-3</v>
      </c>
      <c r="K32" t="s">
        <v>158</v>
      </c>
      <c r="L32" s="7" t="s">
        <v>159</v>
      </c>
      <c r="M32" s="112">
        <v>0.44012030679124248</v>
      </c>
    </row>
    <row r="33" spans="2:13">
      <c r="B33" s="1"/>
      <c r="C33" t="s">
        <v>158</v>
      </c>
      <c r="D33" s="7" t="s">
        <v>160</v>
      </c>
      <c r="E33" s="122">
        <v>657</v>
      </c>
      <c r="F33" s="112">
        <v>1.4948719577895029</v>
      </c>
      <c r="G33" s="113">
        <v>20.334579115571266</v>
      </c>
      <c r="H33" s="112">
        <v>1.7720514957983191</v>
      </c>
      <c r="I33" s="113">
        <v>17.790821448849027</v>
      </c>
      <c r="J33" s="111">
        <v>0.14298146232515907</v>
      </c>
      <c r="K33" t="s">
        <v>161</v>
      </c>
      <c r="L33" s="7" t="s">
        <v>162</v>
      </c>
      <c r="M33" s="112">
        <v>0.44727528230865748</v>
      </c>
    </row>
    <row r="34" spans="2:13">
      <c r="B34" s="93"/>
      <c r="C34" t="s">
        <v>161</v>
      </c>
      <c r="D34" s="7" t="s">
        <v>163</v>
      </c>
      <c r="E34" s="122">
        <v>724</v>
      </c>
      <c r="F34" s="112">
        <v>2.0032390893947807</v>
      </c>
      <c r="G34" s="113">
        <v>17.597286893944386</v>
      </c>
      <c r="H34" s="112">
        <v>2.0936906412769534</v>
      </c>
      <c r="I34" s="113">
        <v>16.975288747172822</v>
      </c>
      <c r="J34" s="111">
        <v>3.6641388316599688E-2</v>
      </c>
      <c r="K34" t="s">
        <v>164</v>
      </c>
      <c r="L34" s="7" t="s">
        <v>165</v>
      </c>
      <c r="M34" s="112">
        <v>0.4833712515696944</v>
      </c>
    </row>
    <row r="35" spans="2:13">
      <c r="B35" s="93"/>
      <c r="C35" t="s">
        <v>164</v>
      </c>
      <c r="D35" s="7" t="s">
        <v>166</v>
      </c>
      <c r="E35" s="122">
        <v>617</v>
      </c>
      <c r="F35" s="112">
        <v>1.1932200000000002</v>
      </c>
      <c r="G35" s="113">
        <v>21.651099775833771</v>
      </c>
      <c r="H35" s="112">
        <v>1.2868642556770393</v>
      </c>
      <c r="I35" s="113">
        <v>20.526888805881903</v>
      </c>
      <c r="J35" s="111">
        <v>5.4767723476425223E-2</v>
      </c>
      <c r="K35" t="s">
        <v>167</v>
      </c>
      <c r="L35" s="7" t="s">
        <v>168</v>
      </c>
      <c r="M35" s="112">
        <v>0.5498764671410632</v>
      </c>
    </row>
    <row r="36" spans="2:13">
      <c r="B36" s="93"/>
      <c r="C36" t="s">
        <v>167</v>
      </c>
      <c r="D36" s="7" t="s">
        <v>169</v>
      </c>
      <c r="E36" s="122">
        <v>536</v>
      </c>
      <c r="F36" s="112">
        <v>1.6589084000000001</v>
      </c>
      <c r="G36" s="113">
        <v>15.328209826892918</v>
      </c>
      <c r="H36" s="112">
        <v>1.8073517914213628</v>
      </c>
      <c r="I36" s="113">
        <v>14.315374199827627</v>
      </c>
      <c r="J36" s="111">
        <v>7.0751599848328572E-2</v>
      </c>
      <c r="K36" t="s">
        <v>170</v>
      </c>
      <c r="L36" s="7" t="s">
        <v>171</v>
      </c>
      <c r="M36" s="112">
        <v>0.32849146195576573</v>
      </c>
    </row>
    <row r="37" spans="2:13">
      <c r="B37" s="93"/>
      <c r="C37" t="s">
        <v>170</v>
      </c>
      <c r="D37" s="7" t="s">
        <v>172</v>
      </c>
      <c r="E37" s="122">
        <v>488</v>
      </c>
      <c r="F37" s="112">
        <v>1.3671190916643587</v>
      </c>
      <c r="G37" s="113">
        <v>16.161408059225003</v>
      </c>
      <c r="H37" s="112">
        <v>1.3978141978759084</v>
      </c>
      <c r="I37" s="113">
        <v>15.892155359839052</v>
      </c>
      <c r="J37" s="111">
        <v>1.6942491014552807E-2</v>
      </c>
      <c r="K37" t="s">
        <v>173</v>
      </c>
      <c r="L37" s="7" t="s">
        <v>174</v>
      </c>
      <c r="M37" s="112">
        <v>0.5607170114301645</v>
      </c>
    </row>
    <row r="38" spans="2:13">
      <c r="B38" s="93"/>
      <c r="C38" t="s">
        <v>173</v>
      </c>
      <c r="D38" s="7" t="s">
        <v>175</v>
      </c>
      <c r="E38" s="122">
        <v>709</v>
      </c>
      <c r="F38" s="112">
        <v>1.0944239800166526</v>
      </c>
      <c r="G38" s="113">
        <v>26.349965198529254</v>
      </c>
      <c r="H38" s="112">
        <v>1.2359926071128535</v>
      </c>
      <c r="I38" s="113">
        <v>24.225622734364382</v>
      </c>
      <c r="J38" s="111">
        <v>8.7689901203301668E-2</v>
      </c>
      <c r="K38" t="s">
        <v>176</v>
      </c>
      <c r="L38" s="7" t="s">
        <v>177</v>
      </c>
      <c r="M38" s="112">
        <v>3.9235965430722048</v>
      </c>
    </row>
    <row r="39" spans="2:13">
      <c r="B39" s="93"/>
      <c r="D39" s="103" t="s">
        <v>178</v>
      </c>
      <c r="E39" s="104" t="s">
        <v>97</v>
      </c>
      <c r="F39" s="61" t="s">
        <v>98</v>
      </c>
      <c r="G39" s="105" t="s">
        <v>99</v>
      </c>
      <c r="H39" s="61" t="s">
        <v>98</v>
      </c>
      <c r="I39" s="105" t="s">
        <v>99</v>
      </c>
      <c r="J39" s="106" t="s">
        <v>100</v>
      </c>
      <c r="K39" t="s">
        <v>179</v>
      </c>
      <c r="L39" s="7" t="s">
        <v>180</v>
      </c>
      <c r="M39" s="112">
        <v>1.1549183643122678</v>
      </c>
    </row>
    <row r="40" spans="2:13">
      <c r="B40" s="93"/>
      <c r="C40" t="s">
        <v>179</v>
      </c>
      <c r="D40" s="7" t="s">
        <v>181</v>
      </c>
      <c r="E40" s="122">
        <v>687</v>
      </c>
      <c r="F40" s="112">
        <v>1.2184752475247524</v>
      </c>
      <c r="G40" s="113">
        <v>18.622965012359771</v>
      </c>
      <c r="H40" s="112">
        <v>1.5690640198511168</v>
      </c>
      <c r="I40" s="113">
        <v>16.076537279744077</v>
      </c>
      <c r="J40" s="111">
        <v>0.15839404271615831</v>
      </c>
      <c r="K40" t="s">
        <v>182</v>
      </c>
      <c r="L40" s="7" t="s">
        <v>183</v>
      </c>
      <c r="M40" s="112">
        <v>1.034140817843866</v>
      </c>
    </row>
    <row r="41" spans="2:13">
      <c r="B41" s="93"/>
      <c r="C41" t="s">
        <v>182</v>
      </c>
      <c r="D41" s="7" t="s">
        <v>184</v>
      </c>
      <c r="E41" s="122">
        <v>689</v>
      </c>
      <c r="F41" s="112">
        <v>0.60062132673267332</v>
      </c>
      <c r="G41" s="113">
        <v>25.723356138512539</v>
      </c>
      <c r="H41" s="112">
        <v>0.62136250124069481</v>
      </c>
      <c r="I41" s="113">
        <v>25.395601380279246</v>
      </c>
      <c r="J41" s="111">
        <v>1.2905965616857085E-2</v>
      </c>
      <c r="K41" t="s">
        <v>185</v>
      </c>
      <c r="L41" s="7" t="s">
        <v>186</v>
      </c>
      <c r="M41" s="112">
        <v>0.97881608938547482</v>
      </c>
    </row>
    <row r="42" spans="2:13">
      <c r="B42" s="93"/>
      <c r="C42" t="s">
        <v>185</v>
      </c>
      <c r="D42" s="7" t="s">
        <v>187</v>
      </c>
      <c r="E42" s="122">
        <v>1779</v>
      </c>
      <c r="F42" s="112">
        <v>1.7355194052044611</v>
      </c>
      <c r="G42" s="113">
        <v>39.720785494624913</v>
      </c>
      <c r="H42" s="112">
        <v>1.8874477611940301</v>
      </c>
      <c r="I42" s="113">
        <v>37.595277406557656</v>
      </c>
      <c r="J42" s="111">
        <v>5.6536571470982455E-2</v>
      </c>
      <c r="K42" t="s">
        <v>188</v>
      </c>
      <c r="L42" s="7" t="s">
        <v>189</v>
      </c>
      <c r="M42" s="112">
        <v>0.92466117136659443</v>
      </c>
    </row>
    <row r="43" spans="2:13">
      <c r="C43" t="s">
        <v>188</v>
      </c>
      <c r="D43" s="7" t="s">
        <v>190</v>
      </c>
      <c r="E43" s="122">
        <v>2036</v>
      </c>
      <c r="F43" s="112">
        <v>1.5767510204081634</v>
      </c>
      <c r="G43" s="113">
        <v>49.224823014573943</v>
      </c>
      <c r="H43" s="112">
        <v>1.6465103105590062</v>
      </c>
      <c r="I43" s="113">
        <v>47.878956859781013</v>
      </c>
      <c r="J43" s="111">
        <v>2.8109763517497832E-2</v>
      </c>
      <c r="K43" t="s">
        <v>191</v>
      </c>
      <c r="L43" s="7" t="s">
        <v>192</v>
      </c>
      <c r="M43" s="112">
        <v>0.88518627365808256</v>
      </c>
    </row>
    <row r="44" spans="2:13">
      <c r="C44" t="s">
        <v>191</v>
      </c>
      <c r="D44" s="7" t="s">
        <v>193</v>
      </c>
      <c r="E44" s="122">
        <v>592</v>
      </c>
      <c r="F44" s="112">
        <v>0.66693934365325069</v>
      </c>
      <c r="G44" s="113">
        <v>32.013483719341103</v>
      </c>
      <c r="H44" s="112">
        <v>0.61998823880597032</v>
      </c>
      <c r="I44" s="113">
        <v>33.428028021640053</v>
      </c>
      <c r="J44" s="111">
        <v>-4.2316115727294101E-2</v>
      </c>
      <c r="K44" t="s">
        <v>279</v>
      </c>
      <c r="L44" s="7" t="s">
        <v>280</v>
      </c>
      <c r="M44" s="112">
        <v>2.4638179431072209</v>
      </c>
    </row>
    <row r="45" spans="2:13">
      <c r="D45" s="103" t="s">
        <v>246</v>
      </c>
      <c r="E45" s="104" t="s">
        <v>97</v>
      </c>
      <c r="F45" s="61" t="s">
        <v>98</v>
      </c>
      <c r="G45" s="105" t="s">
        <v>99</v>
      </c>
      <c r="H45" s="61" t="s">
        <v>98</v>
      </c>
      <c r="I45" s="105" t="s">
        <v>99</v>
      </c>
      <c r="J45" s="106" t="s">
        <v>100</v>
      </c>
      <c r="K45" t="s">
        <v>247</v>
      </c>
      <c r="L45" s="7" t="s">
        <v>183</v>
      </c>
      <c r="M45" s="112">
        <v>1.1120041978021977</v>
      </c>
    </row>
    <row r="46" spans="2:13">
      <c r="D46" s="7" t="s">
        <v>248</v>
      </c>
      <c r="E46" s="122">
        <v>686</v>
      </c>
      <c r="F46" s="112">
        <v>1.2026911051212938</v>
      </c>
      <c r="G46" s="113">
        <v>18.574508955798851</v>
      </c>
      <c r="H46" s="112">
        <v>2.0333981538461536</v>
      </c>
      <c r="I46" s="113">
        <v>13.509933193062093</v>
      </c>
      <c r="J46" s="111">
        <v>0.37487792799283626</v>
      </c>
      <c r="K46" t="s">
        <v>249</v>
      </c>
      <c r="L46" s="7" t="s">
        <v>250</v>
      </c>
      <c r="M46" s="112">
        <v>0.82244314285714282</v>
      </c>
    </row>
    <row r="47" spans="2:13">
      <c r="D47" s="7" t="s">
        <v>251</v>
      </c>
      <c r="E47" s="122">
        <v>914</v>
      </c>
      <c r="F47" s="112">
        <v>0.77236010781671161</v>
      </c>
      <c r="G47" s="113">
        <v>31.524782358246014</v>
      </c>
      <c r="H47" s="112">
        <v>0.86811146218487389</v>
      </c>
      <c r="I47" s="113">
        <v>29.880101474908926</v>
      </c>
      <c r="J47" s="111">
        <v>5.5042680652144682E-2</v>
      </c>
      <c r="K47" t="s">
        <v>252</v>
      </c>
      <c r="L47" s="7" t="s">
        <v>253</v>
      </c>
      <c r="M47" s="112">
        <v>0.83405432098765442</v>
      </c>
    </row>
    <row r="48" spans="2:13">
      <c r="D48" s="7" t="s">
        <v>254</v>
      </c>
      <c r="E48" s="122">
        <v>916</v>
      </c>
      <c r="F48" s="112">
        <v>0.77030024797843666</v>
      </c>
      <c r="G48" s="113">
        <v>34.381179864385146</v>
      </c>
      <c r="H48" s="112">
        <v>0.79926010084033605</v>
      </c>
      <c r="I48" s="113">
        <v>33.769401980267048</v>
      </c>
      <c r="J48" s="111">
        <v>1.8116337519852532E-2</v>
      </c>
      <c r="K48" t="s">
        <v>255</v>
      </c>
      <c r="L48" s="7" t="s">
        <v>256</v>
      </c>
      <c r="M48" s="112">
        <v>0.8941244444444445</v>
      </c>
    </row>
    <row r="49" spans="2:13">
      <c r="D49" s="7" t="s">
        <v>257</v>
      </c>
      <c r="E49" s="122">
        <v>1259</v>
      </c>
      <c r="F49" s="112">
        <v>1.2001309326145553</v>
      </c>
      <c r="G49" s="113">
        <v>36.594930995968582</v>
      </c>
      <c r="H49" s="112">
        <v>1.2417783687150838</v>
      </c>
      <c r="I49" s="113">
        <v>35.871198440008179</v>
      </c>
      <c r="J49" s="111">
        <v>2.0175867755597654E-2</v>
      </c>
      <c r="K49" t="s">
        <v>258</v>
      </c>
      <c r="L49" s="7" t="s">
        <v>259</v>
      </c>
      <c r="M49" s="112">
        <v>0.84724232187070148</v>
      </c>
    </row>
    <row r="50" spans="2:13">
      <c r="D50" s="7" t="s">
        <v>260</v>
      </c>
      <c r="E50" s="122">
        <v>651</v>
      </c>
      <c r="F50" s="112">
        <v>0.64908407547169811</v>
      </c>
      <c r="G50" s="113">
        <v>25.701300405016912</v>
      </c>
      <c r="H50" s="112">
        <v>0.63492858100558658</v>
      </c>
      <c r="I50" s="113">
        <v>25.942939435733098</v>
      </c>
      <c r="J50" s="111">
        <v>-9.3142502727875387E-3</v>
      </c>
      <c r="K50" t="s">
        <v>261</v>
      </c>
      <c r="L50" s="7" t="s">
        <v>262</v>
      </c>
      <c r="M50" s="112">
        <v>0.97709481931034492</v>
      </c>
    </row>
    <row r="51" spans="2:13">
      <c r="D51" s="7" t="s">
        <v>263</v>
      </c>
      <c r="E51" s="122">
        <v>1419</v>
      </c>
      <c r="F51" s="112">
        <v>1.5152619299191377</v>
      </c>
      <c r="G51" s="113">
        <v>35.074124668913932</v>
      </c>
      <c r="H51" s="112">
        <v>1.4482124494382023</v>
      </c>
      <c r="I51" s="113">
        <v>36.07044764279788</v>
      </c>
      <c r="J51" s="111">
        <v>-2.7621586062652637E-2</v>
      </c>
      <c r="K51" t="s">
        <v>264</v>
      </c>
      <c r="L51" s="236" t="s">
        <v>265</v>
      </c>
      <c r="M51" s="112" t="s">
        <v>373</v>
      </c>
    </row>
    <row r="52" spans="2:13">
      <c r="D52" s="7" t="s">
        <v>266</v>
      </c>
      <c r="E52" s="122">
        <v>825</v>
      </c>
      <c r="F52" s="112">
        <v>1.4892670702702702</v>
      </c>
      <c r="G52" s="113">
        <v>20.328029367306918</v>
      </c>
      <c r="H52" s="112">
        <v>1.5300920788732393</v>
      </c>
      <c r="I52" s="113">
        <v>19.992839527759582</v>
      </c>
      <c r="J52" s="111">
        <v>1.6765494420236449E-2</v>
      </c>
      <c r="K52" t="s">
        <v>267</v>
      </c>
      <c r="L52" s="236" t="s">
        <v>268</v>
      </c>
      <c r="M52" t="s">
        <v>373</v>
      </c>
    </row>
    <row r="53" spans="2:13">
      <c r="B53" s="93"/>
      <c r="C53" t="s">
        <v>273</v>
      </c>
      <c r="D53" s="103" t="s">
        <v>281</v>
      </c>
      <c r="E53" s="104" t="s">
        <v>97</v>
      </c>
      <c r="F53" s="61" t="s">
        <v>98</v>
      </c>
      <c r="G53" s="105" t="s">
        <v>99</v>
      </c>
      <c r="H53" s="61" t="s">
        <v>98</v>
      </c>
      <c r="I53" s="105" t="s">
        <v>99</v>
      </c>
      <c r="J53" s="106" t="s">
        <v>100</v>
      </c>
      <c r="K53" t="s">
        <v>282</v>
      </c>
      <c r="L53" s="7" t="s">
        <v>283</v>
      </c>
      <c r="M53" s="112">
        <v>1.0470870661868252</v>
      </c>
    </row>
    <row r="54" spans="2:13">
      <c r="B54" s="93"/>
      <c r="D54" s="7" t="s">
        <v>284</v>
      </c>
      <c r="E54" s="122">
        <v>716</v>
      </c>
      <c r="F54" s="112">
        <v>1.3985271935283137</v>
      </c>
      <c r="G54" s="113">
        <v>17.726371180256088</v>
      </c>
      <c r="H54" s="112">
        <v>1.2481457788944725</v>
      </c>
      <c r="I54" s="113">
        <v>18.899080587694922</v>
      </c>
      <c r="J54" s="111">
        <v>-6.2051135344773245E-2</v>
      </c>
      <c r="K54" t="s">
        <v>285</v>
      </c>
      <c r="L54" s="7" t="s">
        <v>286</v>
      </c>
      <c r="M54" s="112">
        <v>1.0058576818395117</v>
      </c>
    </row>
    <row r="55" spans="2:13">
      <c r="B55" s="93"/>
      <c r="C55" t="s">
        <v>279</v>
      </c>
      <c r="D55" s="7" t="s">
        <v>287</v>
      </c>
      <c r="E55" s="122">
        <v>405</v>
      </c>
      <c r="F55" s="112">
        <v>0.52184514561594764</v>
      </c>
      <c r="G55" s="113">
        <v>15.694455234105225</v>
      </c>
      <c r="H55" s="112">
        <v>0.55237458261279671</v>
      </c>
      <c r="I55" s="113">
        <v>15.390978776011133</v>
      </c>
      <c r="J55" s="111">
        <v>1.9717814085163932E-2</v>
      </c>
      <c r="K55" t="s">
        <v>288</v>
      </c>
      <c r="L55" s="7" t="s">
        <v>289</v>
      </c>
      <c r="M55" s="112">
        <v>1.014791016578042</v>
      </c>
    </row>
    <row r="56" spans="2:13">
      <c r="B56" s="1"/>
      <c r="C56" t="s">
        <v>282</v>
      </c>
      <c r="D56" s="7" t="s">
        <v>290</v>
      </c>
      <c r="E56" s="122">
        <v>488</v>
      </c>
      <c r="F56" s="112">
        <v>0.57224272769733764</v>
      </c>
      <c r="G56" s="113">
        <v>18.501585447639783</v>
      </c>
      <c r="H56" s="112">
        <v>0.58847683168316822</v>
      </c>
      <c r="I56" s="113">
        <v>18.313721774751983</v>
      </c>
      <c r="J56" s="111">
        <v>1.0258082720618678E-2</v>
      </c>
      <c r="K56" t="s">
        <v>291</v>
      </c>
      <c r="L56" s="7" t="s">
        <v>292</v>
      </c>
      <c r="M56" s="112">
        <v>1.0068568875000001</v>
      </c>
    </row>
    <row r="57" spans="2:13">
      <c r="B57" s="1"/>
      <c r="C57" t="s">
        <v>285</v>
      </c>
      <c r="D57" s="7" t="s">
        <v>293</v>
      </c>
      <c r="E57" s="122">
        <v>420</v>
      </c>
      <c r="F57" s="112">
        <v>0.59774772104607721</v>
      </c>
      <c r="G57" s="113">
        <v>15.666072219006958</v>
      </c>
      <c r="H57" s="112">
        <v>0.47493390320553114</v>
      </c>
      <c r="I57" s="113">
        <v>16.961041068062965</v>
      </c>
      <c r="J57" s="111">
        <v>-7.6349608721506312E-2</v>
      </c>
      <c r="K57" t="s">
        <v>294</v>
      </c>
      <c r="L57" s="7" t="s">
        <v>295</v>
      </c>
      <c r="M57" s="112">
        <v>0.97970085491419645</v>
      </c>
    </row>
    <row r="58" spans="2:13">
      <c r="B58" s="1"/>
      <c r="C58" t="s">
        <v>288</v>
      </c>
      <c r="D58" s="7" t="s">
        <v>296</v>
      </c>
      <c r="E58" s="122">
        <v>796</v>
      </c>
      <c r="F58" s="112">
        <v>1.0756730575427684</v>
      </c>
      <c r="G58" s="113">
        <v>23.084151611419156</v>
      </c>
      <c r="H58" s="112">
        <v>1.0705984050235478</v>
      </c>
      <c r="I58" s="113">
        <v>23.140910823547745</v>
      </c>
      <c r="J58" s="111">
        <v>-2.4527648268205526E-3</v>
      </c>
      <c r="K58" t="s">
        <v>297</v>
      </c>
      <c r="L58" s="7" t="s">
        <v>298</v>
      </c>
      <c r="M58" s="112">
        <v>0.95764080562060883</v>
      </c>
    </row>
    <row r="59" spans="2:13">
      <c r="B59" s="1"/>
      <c r="C59" t="s">
        <v>291</v>
      </c>
      <c r="D59" s="7" t="s">
        <v>299</v>
      </c>
      <c r="E59" s="122">
        <v>443</v>
      </c>
      <c r="F59" s="112">
        <v>0.38364557402516702</v>
      </c>
      <c r="G59" s="113">
        <v>19.65516347774</v>
      </c>
      <c r="H59" s="112">
        <v>0.41158304245652516</v>
      </c>
      <c r="I59" s="113">
        <v>19.257326876790017</v>
      </c>
      <c r="J59" s="111">
        <v>2.0658973257055679E-2</v>
      </c>
      <c r="K59" t="s">
        <v>300</v>
      </c>
      <c r="L59" s="7" t="s">
        <v>301</v>
      </c>
      <c r="M59" s="112">
        <v>1.2470693647058826</v>
      </c>
    </row>
    <row r="60" spans="2:13">
      <c r="B60" s="13"/>
      <c r="C60" t="s">
        <v>294</v>
      </c>
      <c r="D60" s="7" t="s">
        <v>302</v>
      </c>
      <c r="E60" s="122">
        <v>450</v>
      </c>
      <c r="F60" s="112">
        <v>0.423800528524794</v>
      </c>
      <c r="G60" s="113">
        <v>17.691511768418561</v>
      </c>
      <c r="H60" s="112">
        <v>0.43466615649992157</v>
      </c>
      <c r="I60" s="113">
        <v>17.566445581964803</v>
      </c>
      <c r="J60" s="111">
        <v>7.119606859008476E-3</v>
      </c>
      <c r="K60" t="s">
        <v>303</v>
      </c>
      <c r="L60" s="7" t="s">
        <v>304</v>
      </c>
      <c r="M60" s="112">
        <v>0.91110660395108178</v>
      </c>
    </row>
    <row r="61" spans="2:13">
      <c r="B61" s="1"/>
      <c r="C61" t="s">
        <v>297</v>
      </c>
      <c r="D61" s="7" t="s">
        <v>305</v>
      </c>
      <c r="E61" s="122">
        <v>556</v>
      </c>
      <c r="F61" s="112">
        <v>0.55752608303529771</v>
      </c>
      <c r="G61" s="113">
        <v>20.383547144829031</v>
      </c>
      <c r="H61" s="112">
        <v>0.70062073112834322</v>
      </c>
      <c r="I61" s="113">
        <v>18.744640462940577</v>
      </c>
      <c r="J61" s="111">
        <v>8.7433348488528351E-2</v>
      </c>
      <c r="K61" t="s">
        <v>306</v>
      </c>
      <c r="L61" s="7" t="s">
        <v>307</v>
      </c>
      <c r="M61" s="112">
        <v>0.91795438607495694</v>
      </c>
    </row>
    <row r="62" spans="2:13">
      <c r="B62" s="1"/>
      <c r="C62" t="s">
        <v>300</v>
      </c>
      <c r="D62" s="7" t="s">
        <v>308</v>
      </c>
      <c r="E62" s="122">
        <v>621</v>
      </c>
      <c r="F62" s="112">
        <v>0.53000170371521838</v>
      </c>
      <c r="G62" s="113">
        <v>25.793817564470771</v>
      </c>
      <c r="H62" s="112">
        <v>0.50262422267910811</v>
      </c>
      <c r="I62" s="113">
        <v>26.292118662017973</v>
      </c>
      <c r="J62" s="111">
        <v>-1.8952489297374697E-2</v>
      </c>
      <c r="K62" t="s">
        <v>309</v>
      </c>
      <c r="L62" s="7" t="s">
        <v>310</v>
      </c>
      <c r="M62" s="112">
        <v>0.85678690293241344</v>
      </c>
    </row>
    <row r="63" spans="2:13">
      <c r="B63" s="1"/>
      <c r="C63" t="s">
        <v>303</v>
      </c>
      <c r="D63" s="7" t="s">
        <v>311</v>
      </c>
      <c r="E63" s="122">
        <v>702</v>
      </c>
      <c r="F63" s="112">
        <v>0.539639552238806</v>
      </c>
      <c r="G63" s="113">
        <v>29.516257204152758</v>
      </c>
      <c r="H63" s="112">
        <v>0.58534268902246123</v>
      </c>
      <c r="I63" s="113">
        <v>28.600270698406224</v>
      </c>
      <c r="J63" s="111">
        <v>3.2027197064172563E-2</v>
      </c>
      <c r="K63" t="s">
        <v>312</v>
      </c>
      <c r="L63" s="7" t="s">
        <v>313</v>
      </c>
      <c r="M63" s="112">
        <v>0.88841614540896263</v>
      </c>
    </row>
    <row r="64" spans="2:13">
      <c r="B64" s="1"/>
      <c r="C64" t="s">
        <v>306</v>
      </c>
      <c r="D64" s="7" t="s">
        <v>314</v>
      </c>
      <c r="E64" s="122">
        <v>472</v>
      </c>
      <c r="F64" s="112">
        <v>0.33941126865671645</v>
      </c>
      <c r="G64" s="113">
        <v>23.366090001356021</v>
      </c>
      <c r="H64" s="112">
        <v>0.33070071496361914</v>
      </c>
      <c r="I64" s="113">
        <v>23.535234190517492</v>
      </c>
      <c r="J64" s="111">
        <v>-7.186849631163672E-3</v>
      </c>
      <c r="K64" t="s">
        <v>315</v>
      </c>
      <c r="L64" s="7" t="s">
        <v>316</v>
      </c>
      <c r="M64" s="112">
        <v>1.0060278531561984</v>
      </c>
    </row>
    <row r="65" spans="2:13">
      <c r="B65" s="1"/>
      <c r="C65" t="s">
        <v>309</v>
      </c>
      <c r="D65" s="7" t="s">
        <v>317</v>
      </c>
      <c r="E65" s="122">
        <v>775</v>
      </c>
      <c r="F65" s="112">
        <v>0.78343358807082941</v>
      </c>
      <c r="G65" s="113">
        <v>26.868430865039834</v>
      </c>
      <c r="H65" s="112">
        <v>0.78760192222573511</v>
      </c>
      <c r="I65" s="113">
        <v>26.803872959955097</v>
      </c>
      <c r="J65" s="111">
        <v>2.4085289906121687E-3</v>
      </c>
      <c r="K65" t="s">
        <v>318</v>
      </c>
      <c r="L65" s="7" t="s">
        <v>319</v>
      </c>
      <c r="M65" s="112">
        <v>1.1980700681871619</v>
      </c>
    </row>
    <row r="66" spans="2:13">
      <c r="B66" s="1"/>
      <c r="C66" t="s">
        <v>312</v>
      </c>
      <c r="D66" s="7" t="s">
        <v>320</v>
      </c>
      <c r="E66" s="122">
        <v>828</v>
      </c>
      <c r="F66" s="112">
        <v>1.7714969929742388</v>
      </c>
      <c r="G66" s="113">
        <v>17.288743873041817</v>
      </c>
      <c r="H66" s="112">
        <v>1.6326125395820139</v>
      </c>
      <c r="I66" s="113">
        <v>18.166782249061242</v>
      </c>
      <c r="J66" s="111">
        <v>-4.8332080165974234E-2</v>
      </c>
      <c r="K66" t="s">
        <v>321</v>
      </c>
      <c r="L66" s="7" t="s">
        <v>322</v>
      </c>
      <c r="M66" s="112">
        <v>2.8175255114037148</v>
      </c>
    </row>
    <row r="67" spans="2:13">
      <c r="B67" s="93"/>
      <c r="C67" t="s">
        <v>315</v>
      </c>
      <c r="D67" s="7" t="s">
        <v>323</v>
      </c>
      <c r="E67" s="122">
        <v>352</v>
      </c>
      <c r="F67" s="112">
        <v>0.46392298600311038</v>
      </c>
      <c r="G67" s="113">
        <v>13.500425301893271</v>
      </c>
      <c r="H67" s="112">
        <v>0.41800271764891767</v>
      </c>
      <c r="I67" s="113">
        <v>13.908692278302407</v>
      </c>
      <c r="J67" s="111">
        <v>-2.9353368975315819E-2</v>
      </c>
      <c r="K67" t="s">
        <v>324</v>
      </c>
      <c r="L67" s="7" t="s">
        <v>325</v>
      </c>
      <c r="M67" s="112">
        <v>0.9735944776119404</v>
      </c>
    </row>
    <row r="68" spans="2:13">
      <c r="C68" t="s">
        <v>318</v>
      </c>
      <c r="D68" s="103" t="s">
        <v>406</v>
      </c>
      <c r="E68" s="104" t="s">
        <v>97</v>
      </c>
      <c r="F68" s="61" t="s">
        <v>98</v>
      </c>
      <c r="G68" s="105" t="s">
        <v>99</v>
      </c>
      <c r="H68" s="61" t="s">
        <v>98</v>
      </c>
      <c r="I68" s="105" t="s">
        <v>99</v>
      </c>
      <c r="J68" s="106" t="s">
        <v>100</v>
      </c>
      <c r="K68" t="s">
        <v>326</v>
      </c>
      <c r="L68" s="7" t="s">
        <v>327</v>
      </c>
      <c r="M68" s="112">
        <v>0.46855098381070975</v>
      </c>
    </row>
    <row r="69" spans="2:13">
      <c r="D69" s="7" t="s">
        <v>328</v>
      </c>
      <c r="E69" s="122">
        <v>825</v>
      </c>
      <c r="F69" s="112">
        <v>0.95203587577639759</v>
      </c>
      <c r="G69" s="113">
        <v>29.58564662691742</v>
      </c>
      <c r="H69" s="112">
        <v>1.177994420921544</v>
      </c>
      <c r="I69" s="113">
        <v>26.065428996251431</v>
      </c>
      <c r="J69" s="111">
        <v>0.13505312462619523</v>
      </c>
      <c r="K69" t="s">
        <v>329</v>
      </c>
      <c r="L69" s="7" t="s">
        <v>330</v>
      </c>
      <c r="M69" s="112">
        <v>8.3820687422166884</v>
      </c>
    </row>
    <row r="70" spans="2:13">
      <c r="C70" t="s">
        <v>324</v>
      </c>
      <c r="D70" s="7" t="s">
        <v>331</v>
      </c>
      <c r="E70" s="122">
        <v>655</v>
      </c>
      <c r="F70" s="112">
        <v>1.4047701492537312</v>
      </c>
      <c r="G70" s="113">
        <v>19.654107644476909</v>
      </c>
      <c r="H70" s="112">
        <v>1.4536189526184538</v>
      </c>
      <c r="I70" s="113">
        <v>19.18541734993353</v>
      </c>
      <c r="J70" s="111">
        <v>2.4429507369825521E-2</v>
      </c>
      <c r="L70" s="7"/>
      <c r="M70" s="112"/>
    </row>
    <row r="71" spans="2:13">
      <c r="C71" t="s">
        <v>326</v>
      </c>
    </row>
    <row r="73" spans="2:13">
      <c r="E73" s="12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332</v>
      </c>
      <c r="M5" s="219" t="str">
        <f>'Resumo Mensal'!$J$2</f>
        <v>Outubro de 2010</v>
      </c>
    </row>
    <row r="7" spans="1:17">
      <c r="B7" s="1"/>
      <c r="D7" s="240" t="s">
        <v>96</v>
      </c>
      <c r="E7" s="241"/>
      <c r="F7" s="241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407</v>
      </c>
      <c r="E9" s="108">
        <v>33617</v>
      </c>
      <c r="F9" s="109">
        <v>62.405560258081593</v>
      </c>
      <c r="G9" s="110">
        <v>32.321158429769781</v>
      </c>
      <c r="H9" s="109">
        <v>62.887610252709841</v>
      </c>
      <c r="I9" s="110">
        <v>32.073408289720881</v>
      </c>
      <c r="J9" s="111">
        <v>7.7244718681270808E-3</v>
      </c>
      <c r="L9" s="112">
        <v>62.646585255395721</v>
      </c>
      <c r="M9" s="110">
        <v>32.196806765717128</v>
      </c>
    </row>
    <row r="10" spans="1:17">
      <c r="D10" s="107" t="s">
        <v>408</v>
      </c>
      <c r="E10" s="108">
        <v>29794</v>
      </c>
      <c r="F10" s="109">
        <v>50.540915850922289</v>
      </c>
      <c r="G10" s="110">
        <v>35.37015445610249</v>
      </c>
      <c r="H10" s="109">
        <v>51.196949666665162</v>
      </c>
      <c r="I10" s="110">
        <v>34.916923989398342</v>
      </c>
      <c r="J10" s="111">
        <v>1.2980251835521317E-2</v>
      </c>
      <c r="L10" s="112">
        <v>50.868932758793726</v>
      </c>
      <c r="M10" s="110">
        <v>35.142077945226205</v>
      </c>
    </row>
    <row r="11" spans="1:17">
      <c r="D11" s="227" t="s">
        <v>417</v>
      </c>
      <c r="E11" s="228">
        <v>19633</v>
      </c>
      <c r="F11" s="229">
        <v>41.246313402563658</v>
      </c>
      <c r="G11" s="230">
        <v>28.559643343222589</v>
      </c>
      <c r="H11" s="229">
        <v>41.793106186082113</v>
      </c>
      <c r="I11" s="230">
        <v>28.185988252586245</v>
      </c>
      <c r="J11" s="231">
        <v>1.3256767415350756E-2</v>
      </c>
      <c r="K11" s="232"/>
      <c r="L11" s="233">
        <v>41.519709794322885</v>
      </c>
      <c r="M11" s="230">
        <v>28.371585587553135</v>
      </c>
    </row>
    <row r="12" spans="1:17">
      <c r="D12" s="225" t="s">
        <v>404</v>
      </c>
      <c r="E12" s="220"/>
      <c r="F12" s="221"/>
      <c r="G12" s="222"/>
      <c r="H12" s="221"/>
      <c r="I12" s="222"/>
      <c r="J12" s="223"/>
      <c r="L12" s="224"/>
      <c r="M12" s="222"/>
    </row>
    <row r="13" spans="1:17">
      <c r="F13" s="117"/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2.0379958246346552</v>
      </c>
      <c r="G16" s="113">
        <v>15.656626854198819</v>
      </c>
      <c r="H16" s="112">
        <v>1.9238479612992396</v>
      </c>
      <c r="I16" s="113">
        <v>16.067069869222028</v>
      </c>
      <c r="J16" s="111">
        <v>-2.5545604666190602E-2</v>
      </c>
      <c r="K16" t="s">
        <v>109</v>
      </c>
      <c r="L16" s="7" t="s">
        <v>111</v>
      </c>
      <c r="M16" s="112">
        <v>3.5761431345353674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0.97218472889882623</v>
      </c>
      <c r="G17" s="113">
        <v>17.702893419705461</v>
      </c>
      <c r="H17" s="112">
        <v>0.92086131174993013</v>
      </c>
      <c r="I17" s="113">
        <v>17.989339758641627</v>
      </c>
      <c r="J17" s="111">
        <v>-1.5923115732947579E-2</v>
      </c>
      <c r="K17" t="s">
        <v>112</v>
      </c>
      <c r="L17" s="7" t="s">
        <v>114</v>
      </c>
      <c r="M17" s="112">
        <v>3.7479835777126103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0.43754021684737288</v>
      </c>
      <c r="G18" s="113">
        <v>28.618769858898141</v>
      </c>
      <c r="H18" s="112">
        <v>0.43240919129949806</v>
      </c>
      <c r="I18" s="113">
        <v>28.741315718311512</v>
      </c>
      <c r="J18" s="111">
        <v>-4.2637525927630149E-3</v>
      </c>
      <c r="K18" t="s">
        <v>115</v>
      </c>
      <c r="L18" s="7" t="s">
        <v>117</v>
      </c>
      <c r="M18" s="112">
        <v>0.75405079771683137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0.60618874304783088</v>
      </c>
      <c r="G19" s="113">
        <v>29.151314345513235</v>
      </c>
      <c r="H19" s="112">
        <v>0.61534794979079499</v>
      </c>
      <c r="I19" s="113">
        <v>28.961782961396466</v>
      </c>
      <c r="J19" s="111">
        <v>6.5441890911688283E-3</v>
      </c>
      <c r="K19" t="s">
        <v>118</v>
      </c>
      <c r="L19" s="7" t="s">
        <v>120</v>
      </c>
      <c r="M19" s="112">
        <v>0.7776808132572065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0.38265522559109877</v>
      </c>
      <c r="G20" s="113">
        <v>20.184162016683036</v>
      </c>
      <c r="H20" s="112">
        <v>0.37011450376569044</v>
      </c>
      <c r="I20" s="113">
        <v>20.374325362595112</v>
      </c>
      <c r="J20" s="111">
        <v>-9.3334793927063453E-3</v>
      </c>
      <c r="K20" t="s">
        <v>121</v>
      </c>
      <c r="L20" s="7" t="s">
        <v>123</v>
      </c>
      <c r="M20" s="112">
        <v>0.80912938161559889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1.2540998025258325</v>
      </c>
      <c r="G21" s="113">
        <v>23.007284888792881</v>
      </c>
      <c r="H21" s="112">
        <v>1.3480252554744527</v>
      </c>
      <c r="I21" s="113">
        <v>22.079379985368305</v>
      </c>
      <c r="J21" s="111">
        <v>4.2025858698907514E-2</v>
      </c>
      <c r="K21" t="s">
        <v>124</v>
      </c>
      <c r="L21" s="7" t="s">
        <v>126</v>
      </c>
      <c r="M21" s="112">
        <v>1.3392350978372811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0.39023867768595033</v>
      </c>
      <c r="G22" s="113">
        <v>22.195680904489087</v>
      </c>
      <c r="H22" s="112">
        <v>0.38814649942987456</v>
      </c>
      <c r="I22" s="113">
        <v>22.233007053607441</v>
      </c>
      <c r="J22" s="111">
        <v>-1.6788619293987006E-3</v>
      </c>
      <c r="K22" t="s">
        <v>127</v>
      </c>
      <c r="L22" s="7" t="s">
        <v>129</v>
      </c>
      <c r="M22" s="112">
        <v>0.84887332799450865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0.62532884094560481</v>
      </c>
      <c r="G23" s="113">
        <v>24.80230975995293</v>
      </c>
      <c r="H23" s="112">
        <v>0.67864251709986334</v>
      </c>
      <c r="I23" s="113">
        <v>23.960136864321214</v>
      </c>
      <c r="J23" s="111">
        <v>3.5148918405628393E-2</v>
      </c>
      <c r="K23" t="s">
        <v>130</v>
      </c>
      <c r="L23" s="7" t="s">
        <v>132</v>
      </c>
      <c r="M23" s="112">
        <v>0.86302611003088192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1.1738960716747069</v>
      </c>
      <c r="G24" s="113">
        <v>25.520008946527931</v>
      </c>
      <c r="H24" s="112">
        <v>1.1044957736193519</v>
      </c>
      <c r="I24" s="113">
        <v>26.414160712274565</v>
      </c>
      <c r="J24" s="111">
        <v>-3.3851227585327992E-2</v>
      </c>
      <c r="K24" t="s">
        <v>133</v>
      </c>
      <c r="L24" s="7" t="s">
        <v>135</v>
      </c>
      <c r="M24" s="112">
        <v>0.91990464109902692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0.90373453458974951</v>
      </c>
      <c r="G25" s="113">
        <v>33.601385343776109</v>
      </c>
      <c r="H25" s="112">
        <v>0.91770585065083343</v>
      </c>
      <c r="I25" s="113">
        <v>33.331135133063931</v>
      </c>
      <c r="J25" s="111">
        <v>8.1080410143035131E-3</v>
      </c>
      <c r="K25" t="s">
        <v>136</v>
      </c>
      <c r="L25" s="7" t="s">
        <v>138</v>
      </c>
      <c r="M25" s="112">
        <v>0.83261525773195866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0.48810806340454865</v>
      </c>
      <c r="G26" s="113">
        <v>28.952282220895263</v>
      </c>
      <c r="H26" s="112">
        <v>0.46646007760785207</v>
      </c>
      <c r="I26" s="113">
        <v>29.447627186566752</v>
      </c>
      <c r="J26" s="111">
        <v>-1.6821218311859565E-2</v>
      </c>
      <c r="K26" t="s">
        <v>139</v>
      </c>
      <c r="L26" s="7" t="s">
        <v>141</v>
      </c>
      <c r="M26" s="112">
        <v>0.80620215250744232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0.61216705720192977</v>
      </c>
      <c r="G27" s="113">
        <v>31.006236450773937</v>
      </c>
      <c r="H27" s="112">
        <v>0.59803255877653505</v>
      </c>
      <c r="I27" s="113">
        <v>31.313661408326222</v>
      </c>
      <c r="J27" s="111">
        <v>-9.817598572824271E-3</v>
      </c>
      <c r="K27" t="s">
        <v>142</v>
      </c>
      <c r="L27" s="7" t="s">
        <v>144</v>
      </c>
      <c r="M27" s="112">
        <v>0.79147207694069144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0.84891290011481058</v>
      </c>
      <c r="G28" s="113">
        <v>22.045279450068978</v>
      </c>
      <c r="H28" s="112">
        <v>0.81196911704312114</v>
      </c>
      <c r="I28" s="113">
        <v>22.497697606547849</v>
      </c>
      <c r="J28" s="111">
        <v>-2.0109531401435343E-2</v>
      </c>
      <c r="K28" t="s">
        <v>145</v>
      </c>
      <c r="L28" s="7" t="s">
        <v>147</v>
      </c>
      <c r="M28" s="112">
        <v>0.86361453879606309</v>
      </c>
    </row>
    <row r="29" spans="2:13">
      <c r="B29" s="93"/>
      <c r="D29" s="103" t="s">
        <v>178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179</v>
      </c>
      <c r="L29" s="7" t="s">
        <v>180</v>
      </c>
      <c r="M29" s="112">
        <v>1.2285114279165714</v>
      </c>
    </row>
    <row r="30" spans="2:13">
      <c r="B30" s="93"/>
      <c r="C30" t="s">
        <v>179</v>
      </c>
      <c r="D30" s="7" t="s">
        <v>181</v>
      </c>
      <c r="E30" s="122">
        <v>687</v>
      </c>
      <c r="F30" s="112">
        <v>1.2027743867707854</v>
      </c>
      <c r="G30" s="113">
        <v>20.816330604033297</v>
      </c>
      <c r="H30" s="112">
        <v>1.612772991765782</v>
      </c>
      <c r="I30" s="113">
        <v>17.245601422070386</v>
      </c>
      <c r="J30" s="111">
        <v>0.20705158924716893</v>
      </c>
      <c r="K30" t="s">
        <v>182</v>
      </c>
      <c r="L30" s="7" t="s">
        <v>183</v>
      </c>
      <c r="M30" s="112">
        <v>0.85021615542857154</v>
      </c>
    </row>
    <row r="31" spans="2:13">
      <c r="B31" s="93"/>
      <c r="C31" t="s">
        <v>182</v>
      </c>
      <c r="D31" s="7" t="s">
        <v>184</v>
      </c>
      <c r="E31" s="122">
        <v>689</v>
      </c>
      <c r="F31" s="112">
        <v>0.58325286159486722</v>
      </c>
      <c r="G31" s="113">
        <v>30.599427708330794</v>
      </c>
      <c r="H31" s="112">
        <v>0.56789686456908339</v>
      </c>
      <c r="I31" s="113">
        <v>30.95123008152245</v>
      </c>
      <c r="J31" s="111">
        <v>-1.1366345449439152E-2</v>
      </c>
      <c r="K31" t="s">
        <v>185</v>
      </c>
      <c r="L31" s="7" t="s">
        <v>186</v>
      </c>
      <c r="M31" s="112">
        <v>0.68528943963553524</v>
      </c>
    </row>
    <row r="32" spans="2:13">
      <c r="B32" s="93"/>
      <c r="C32" t="s">
        <v>185</v>
      </c>
      <c r="D32" s="7" t="s">
        <v>187</v>
      </c>
      <c r="E32" s="122">
        <v>1779</v>
      </c>
      <c r="F32" s="112">
        <v>1.6853251300775902</v>
      </c>
      <c r="G32" s="113">
        <v>45.224036736383397</v>
      </c>
      <c r="H32" s="112">
        <v>1.7133223465211458</v>
      </c>
      <c r="I32" s="113">
        <v>44.693879087851791</v>
      </c>
      <c r="J32" s="111">
        <v>1.1861974376614626E-2</v>
      </c>
      <c r="K32" t="s">
        <v>188</v>
      </c>
      <c r="L32" s="7" t="s">
        <v>189</v>
      </c>
      <c r="M32" s="112">
        <v>0.66455885376392987</v>
      </c>
    </row>
    <row r="33" spans="3:13">
      <c r="C33" t="s">
        <v>188</v>
      </c>
      <c r="D33" s="7" t="s">
        <v>190</v>
      </c>
      <c r="E33" s="122">
        <v>2036</v>
      </c>
      <c r="F33" s="112">
        <v>1.5529957175398632</v>
      </c>
      <c r="G33" s="113">
        <v>55.321372222088613</v>
      </c>
      <c r="H33" s="112">
        <v>1.5397739509536785</v>
      </c>
      <c r="I33" s="113">
        <v>55.654610246933458</v>
      </c>
      <c r="J33" s="111">
        <v>-5.9876086341509316E-3</v>
      </c>
      <c r="K33" t="s">
        <v>191</v>
      </c>
      <c r="L33" s="7" t="s">
        <v>192</v>
      </c>
      <c r="M33" s="112">
        <v>0.64582606240036444</v>
      </c>
    </row>
    <row r="34" spans="3:13">
      <c r="C34" t="s">
        <v>191</v>
      </c>
      <c r="D34" s="7" t="s">
        <v>193</v>
      </c>
      <c r="E34" s="122">
        <v>592</v>
      </c>
      <c r="F34" s="112">
        <v>0.81963065693430648</v>
      </c>
      <c r="G34" s="113">
        <v>22.858893538123244</v>
      </c>
      <c r="H34" s="112">
        <v>0.76170630286493868</v>
      </c>
      <c r="I34" s="113">
        <v>23.744003852039693</v>
      </c>
      <c r="J34" s="111">
        <v>-3.7277214046628204E-2</v>
      </c>
      <c r="K34" t="s">
        <v>194</v>
      </c>
      <c r="L34" s="7" t="s">
        <v>195</v>
      </c>
      <c r="M34" s="112">
        <v>0.82267459311602464</v>
      </c>
    </row>
    <row r="35" spans="3:13">
      <c r="D35" s="103" t="s">
        <v>196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197</v>
      </c>
      <c r="L35" s="7" t="s">
        <v>198</v>
      </c>
      <c r="M35" s="112">
        <v>0.94776213552361399</v>
      </c>
    </row>
    <row r="36" spans="3:13">
      <c r="C36" t="s">
        <v>194</v>
      </c>
      <c r="D36" s="7" t="s">
        <v>199</v>
      </c>
      <c r="E36" s="122">
        <v>961</v>
      </c>
      <c r="F36" s="112">
        <v>1.122659506849315</v>
      </c>
      <c r="G36" s="113">
        <v>28.716886035715959</v>
      </c>
      <c r="H36" s="112">
        <v>1.0159904597177971</v>
      </c>
      <c r="I36" s="113">
        <v>30.328072998076486</v>
      </c>
      <c r="J36" s="111">
        <v>-5.3125266562854656E-2</v>
      </c>
      <c r="K36" t="s">
        <v>200</v>
      </c>
      <c r="L36" s="7" t="s">
        <v>201</v>
      </c>
      <c r="M36" s="112">
        <v>0.62286145139205851</v>
      </c>
    </row>
    <row r="37" spans="3:13">
      <c r="C37" t="s">
        <v>197</v>
      </c>
      <c r="D37" s="7" t="s">
        <v>202</v>
      </c>
      <c r="E37" s="122">
        <v>1147</v>
      </c>
      <c r="F37" s="112">
        <v>1.0411502742230347</v>
      </c>
      <c r="G37" s="113">
        <v>37.6794028289804</v>
      </c>
      <c r="H37" s="112">
        <v>1.0512583872437358</v>
      </c>
      <c r="I37" s="113">
        <v>37.472022971488457</v>
      </c>
      <c r="J37" s="111">
        <v>5.5342583892450392E-3</v>
      </c>
      <c r="K37" t="s">
        <v>203</v>
      </c>
      <c r="L37" s="7" t="s">
        <v>204</v>
      </c>
      <c r="M37" s="112">
        <v>0.63278610123119017</v>
      </c>
    </row>
    <row r="38" spans="3:13">
      <c r="C38" t="s">
        <v>200</v>
      </c>
      <c r="D38" s="7" t="s">
        <v>205</v>
      </c>
      <c r="E38" s="122">
        <v>1988</v>
      </c>
      <c r="F38" s="112">
        <v>1.5052826337448559</v>
      </c>
      <c r="G38" s="113">
        <v>55.918448061314351</v>
      </c>
      <c r="H38" s="112">
        <v>1.5998026059225514</v>
      </c>
      <c r="I38" s="113">
        <v>53.545783508080603</v>
      </c>
      <c r="J38" s="111">
        <v>4.4310950326755139E-2</v>
      </c>
      <c r="K38" t="s">
        <v>206</v>
      </c>
      <c r="L38" s="7" t="s">
        <v>207</v>
      </c>
      <c r="M38" s="112">
        <v>0.62476202462380304</v>
      </c>
    </row>
    <row r="39" spans="3:13">
      <c r="C39" t="s">
        <v>203</v>
      </c>
      <c r="D39" s="7" t="s">
        <v>208</v>
      </c>
      <c r="E39" s="122">
        <v>2037</v>
      </c>
      <c r="F39" s="112">
        <v>1.5759290269529465</v>
      </c>
      <c r="G39" s="113">
        <v>55.436036063535319</v>
      </c>
      <c r="H39" s="112">
        <v>1.6378449886208468</v>
      </c>
      <c r="I39" s="113">
        <v>53.921720951083799</v>
      </c>
      <c r="J39" s="111">
        <v>2.8083582751842417E-2</v>
      </c>
      <c r="K39" t="s">
        <v>209</v>
      </c>
      <c r="L39" s="7" t="s">
        <v>210</v>
      </c>
      <c r="M39" s="112">
        <v>0.6525708344733242</v>
      </c>
    </row>
    <row r="40" spans="3:13">
      <c r="C40" t="s">
        <v>206</v>
      </c>
      <c r="D40" s="7" t="s">
        <v>211</v>
      </c>
      <c r="E40" s="122">
        <v>1051</v>
      </c>
      <c r="F40" s="112">
        <v>0.85038874371859297</v>
      </c>
      <c r="G40" s="113">
        <v>42.349001656962898</v>
      </c>
      <c r="H40" s="112">
        <v>0.83543595812471549</v>
      </c>
      <c r="I40" s="113">
        <v>42.778575306111399</v>
      </c>
      <c r="J40" s="111">
        <v>-1.0041794194280529E-2</v>
      </c>
      <c r="K40" t="s">
        <v>212</v>
      </c>
      <c r="L40" s="7" t="s">
        <v>213</v>
      </c>
      <c r="M40" s="112">
        <v>0.92748673050615593</v>
      </c>
    </row>
    <row r="41" spans="3:13">
      <c r="C41" t="s">
        <v>209</v>
      </c>
      <c r="D41" s="7" t="s">
        <v>214</v>
      </c>
      <c r="E41" s="122">
        <v>2687</v>
      </c>
      <c r="F41" s="112">
        <v>1.9648855915943355</v>
      </c>
      <c r="G41" s="113">
        <v>58.520875101100259</v>
      </c>
      <c r="H41" s="112">
        <v>1.9847407919890758</v>
      </c>
      <c r="I41" s="113">
        <v>58.102121878095723</v>
      </c>
      <c r="J41" s="111">
        <v>7.207193291204117E-3</v>
      </c>
      <c r="K41" t="s">
        <v>215</v>
      </c>
      <c r="L41" s="7" t="s">
        <v>216</v>
      </c>
      <c r="M41" s="112">
        <v>0.6080519726651481</v>
      </c>
    </row>
    <row r="42" spans="3:13">
      <c r="C42" t="s">
        <v>212</v>
      </c>
      <c r="D42" s="7" t="s">
        <v>217</v>
      </c>
      <c r="E42" s="122">
        <v>777</v>
      </c>
      <c r="F42" s="112">
        <v>0.66943751484696201</v>
      </c>
      <c r="G42" s="113">
        <v>32.437919055952314</v>
      </c>
      <c r="H42" s="112">
        <v>0.63462241966317712</v>
      </c>
      <c r="I42" s="113">
        <v>33.243207037991183</v>
      </c>
      <c r="J42" s="111">
        <v>-2.4224136411344577E-2</v>
      </c>
      <c r="K42" t="s">
        <v>218</v>
      </c>
      <c r="L42" s="7" t="s">
        <v>219</v>
      </c>
      <c r="M42" s="112">
        <v>0.83491790432801827</v>
      </c>
    </row>
    <row r="43" spans="3:13">
      <c r="C43" t="s">
        <v>215</v>
      </c>
      <c r="D43" s="7" t="s">
        <v>220</v>
      </c>
      <c r="E43" s="122">
        <v>1539</v>
      </c>
      <c r="F43" s="112">
        <v>1.1854072113190324</v>
      </c>
      <c r="G43" s="113">
        <v>48.424343248216054</v>
      </c>
      <c r="H43" s="112">
        <v>1.2812260845839016</v>
      </c>
      <c r="I43" s="113">
        <v>46.107500750640767</v>
      </c>
      <c r="J43" s="111">
        <v>5.0248711377900657E-2</v>
      </c>
      <c r="K43" t="s">
        <v>221</v>
      </c>
      <c r="L43" s="7" t="s">
        <v>222</v>
      </c>
      <c r="M43" s="112">
        <v>0.63076666362391598</v>
      </c>
    </row>
    <row r="44" spans="3:13">
      <c r="C44" t="s">
        <v>218</v>
      </c>
      <c r="D44" s="7" t="s">
        <v>223</v>
      </c>
      <c r="E44" s="122">
        <v>859</v>
      </c>
      <c r="F44" s="112">
        <v>0.82390806024646279</v>
      </c>
      <c r="G44" s="113">
        <v>33.10742804154853</v>
      </c>
      <c r="H44" s="112">
        <v>0.81746030013642557</v>
      </c>
      <c r="I44" s="113">
        <v>33.245122938054458</v>
      </c>
      <c r="J44" s="111">
        <v>-4.1418074092399726E-3</v>
      </c>
      <c r="K44" t="s">
        <v>224</v>
      </c>
      <c r="L44" s="7" t="s">
        <v>225</v>
      </c>
      <c r="M44" s="112">
        <v>0.61910535828388857</v>
      </c>
    </row>
    <row r="45" spans="3:13">
      <c r="C45" t="s">
        <v>221</v>
      </c>
      <c r="D45" s="7" t="s">
        <v>226</v>
      </c>
      <c r="E45" s="122">
        <v>664</v>
      </c>
      <c r="F45" s="112">
        <v>0.56761738271604945</v>
      </c>
      <c r="G45" s="113">
        <v>33.407309233674468</v>
      </c>
      <c r="H45" s="112">
        <v>0.58119069157175407</v>
      </c>
      <c r="I45" s="113">
        <v>33.031355591891092</v>
      </c>
      <c r="J45" s="111">
        <v>1.1381720036814702E-2</v>
      </c>
      <c r="K45" t="s">
        <v>227</v>
      </c>
      <c r="L45" s="7" t="s">
        <v>228</v>
      </c>
      <c r="M45" s="112">
        <v>0.71644237226277363</v>
      </c>
    </row>
    <row r="46" spans="3:13">
      <c r="C46" t="s">
        <v>224</v>
      </c>
      <c r="D46" s="7" t="s">
        <v>229</v>
      </c>
      <c r="E46" s="122">
        <v>1218</v>
      </c>
      <c r="F46" s="112">
        <v>1.4456348971193416</v>
      </c>
      <c r="G46" s="113">
        <v>34.579207439862827</v>
      </c>
      <c r="H46" s="112">
        <v>1.471431362186788</v>
      </c>
      <c r="I46" s="113">
        <v>34.162220184347611</v>
      </c>
      <c r="J46" s="111">
        <v>1.2206093552030728E-2</v>
      </c>
      <c r="K46" t="s">
        <v>230</v>
      </c>
      <c r="L46" s="7" t="s">
        <v>231</v>
      </c>
      <c r="M46" s="112">
        <v>0.94273040620721116</v>
      </c>
    </row>
    <row r="47" spans="3:13">
      <c r="C47" t="s">
        <v>227</v>
      </c>
      <c r="D47" s="7" t="s">
        <v>232</v>
      </c>
      <c r="E47" s="122">
        <v>671</v>
      </c>
      <c r="F47" s="112">
        <v>0.71250318098720289</v>
      </c>
      <c r="G47" s="113">
        <v>26.107432912732204</v>
      </c>
      <c r="H47" s="112">
        <v>0.73939803278688521</v>
      </c>
      <c r="I47" s="113">
        <v>25.659910598805567</v>
      </c>
      <c r="J47" s="111">
        <v>1.7440525063538992E-2</v>
      </c>
      <c r="K47" t="s">
        <v>233</v>
      </c>
      <c r="L47" s="7" t="s">
        <v>234</v>
      </c>
      <c r="M47" s="112">
        <v>0.6736318026045236</v>
      </c>
    </row>
    <row r="48" spans="3:13">
      <c r="C48" t="s">
        <v>230</v>
      </c>
      <c r="D48" s="7" t="s">
        <v>235</v>
      </c>
      <c r="E48" s="122">
        <v>730</v>
      </c>
      <c r="F48" s="112">
        <v>0.8675335283363802</v>
      </c>
      <c r="G48" s="113">
        <v>26.138102003873328</v>
      </c>
      <c r="H48" s="112">
        <v>0.90768700091157706</v>
      </c>
      <c r="I48" s="113">
        <v>25.526437529938686</v>
      </c>
      <c r="J48" s="111">
        <v>2.3961999131968614E-2</v>
      </c>
      <c r="K48" t="s">
        <v>236</v>
      </c>
      <c r="L48" s="7" t="s">
        <v>237</v>
      </c>
      <c r="M48" s="112">
        <v>0.91365484357159166</v>
      </c>
    </row>
    <row r="49" spans="2:13">
      <c r="B49" s="93"/>
      <c r="C49" t="s">
        <v>233</v>
      </c>
      <c r="D49" s="7" t="s">
        <v>238</v>
      </c>
      <c r="E49" s="122">
        <v>671</v>
      </c>
      <c r="F49" s="112">
        <v>0.80389135802469125</v>
      </c>
      <c r="G49" s="113">
        <v>25.201330823038688</v>
      </c>
      <c r="H49" s="112">
        <v>0.81653391780821916</v>
      </c>
      <c r="I49" s="113">
        <v>25.003458611543895</v>
      </c>
      <c r="J49" s="111">
        <v>7.9137936302715595E-3</v>
      </c>
      <c r="K49" t="s">
        <v>239</v>
      </c>
      <c r="L49" s="7" t="s">
        <v>240</v>
      </c>
      <c r="M49" s="112">
        <v>0.69284835164835179</v>
      </c>
    </row>
    <row r="50" spans="2:13">
      <c r="B50" s="93"/>
      <c r="C50" t="s">
        <v>236</v>
      </c>
      <c r="D50" s="7" t="s">
        <v>241</v>
      </c>
      <c r="E50" s="122">
        <v>563</v>
      </c>
      <c r="F50" s="112">
        <v>0.5332660100502512</v>
      </c>
      <c r="G50" s="113">
        <v>25.274638962023865</v>
      </c>
      <c r="H50" s="112">
        <v>0.5719234849315068</v>
      </c>
      <c r="I50" s="113">
        <v>24.564144906967591</v>
      </c>
      <c r="J50" s="111">
        <v>2.8924029627212633E-2</v>
      </c>
      <c r="K50" t="s">
        <v>242</v>
      </c>
      <c r="L50" s="7" t="s">
        <v>243</v>
      </c>
      <c r="M50" s="112">
        <v>7.9269560439560447</v>
      </c>
    </row>
    <row r="51" spans="2:13">
      <c r="B51" s="93"/>
      <c r="C51" t="s">
        <v>239</v>
      </c>
      <c r="D51" s="7" t="s">
        <v>244</v>
      </c>
      <c r="E51" s="122">
        <v>626</v>
      </c>
      <c r="F51" s="112">
        <v>0.86779263882514912</v>
      </c>
      <c r="G51" s="110">
        <v>23.738655657763545</v>
      </c>
      <c r="H51" s="112">
        <v>0.87828948378254901</v>
      </c>
      <c r="I51" s="110">
        <v>23.582206310950752</v>
      </c>
      <c r="J51" s="111">
        <v>6.6342116064068701E-3</v>
      </c>
      <c r="K51" t="s">
        <v>245</v>
      </c>
      <c r="L51" s="7" t="s">
        <v>405</v>
      </c>
      <c r="M51" s="112">
        <v>1.1624447643371258</v>
      </c>
    </row>
    <row r="52" spans="2:13">
      <c r="D52" s="103" t="s">
        <v>246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247</v>
      </c>
      <c r="L52" s="7" t="s">
        <v>183</v>
      </c>
      <c r="M52" s="112">
        <v>1.0861145795691451</v>
      </c>
    </row>
    <row r="53" spans="2:13">
      <c r="D53" s="7" t="s">
        <v>248</v>
      </c>
      <c r="E53" s="122">
        <v>686</v>
      </c>
      <c r="F53" s="112">
        <v>1.2130811586206898</v>
      </c>
      <c r="G53" s="113">
        <v>17.609604585482494</v>
      </c>
      <c r="H53" s="112">
        <v>1.9924547842401499</v>
      </c>
      <c r="I53" s="113">
        <v>13.206129870387475</v>
      </c>
      <c r="J53" s="111">
        <v>0.33344172428358965</v>
      </c>
      <c r="K53" t="s">
        <v>249</v>
      </c>
      <c r="L53" s="7" t="s">
        <v>250</v>
      </c>
      <c r="M53" s="112">
        <v>0.80108651680185405</v>
      </c>
    </row>
    <row r="54" spans="2:13">
      <c r="D54" s="7" t="s">
        <v>251</v>
      </c>
      <c r="E54" s="122">
        <v>914</v>
      </c>
      <c r="F54" s="112">
        <v>0.78720066206896555</v>
      </c>
      <c r="G54" s="113">
        <v>31.684747893108611</v>
      </c>
      <c r="H54" s="112">
        <v>0.85613445378151265</v>
      </c>
      <c r="I54" s="113">
        <v>30.471152664177154</v>
      </c>
      <c r="J54" s="111">
        <v>3.9827677092051594E-2</v>
      </c>
      <c r="K54" t="s">
        <v>252</v>
      </c>
      <c r="L54" s="7" t="s">
        <v>253</v>
      </c>
      <c r="M54" s="112">
        <v>0.81122858864426417</v>
      </c>
    </row>
    <row r="55" spans="2:13">
      <c r="D55" s="7" t="s">
        <v>254</v>
      </c>
      <c r="E55" s="122">
        <v>916</v>
      </c>
      <c r="F55" s="112">
        <v>0.78789262189512421</v>
      </c>
      <c r="G55" s="113">
        <v>34.478212088376928</v>
      </c>
      <c r="H55" s="112">
        <v>0.81394772536198035</v>
      </c>
      <c r="I55" s="113">
        <v>33.923721342950373</v>
      </c>
      <c r="J55" s="111">
        <v>1.6345221676034694E-2</v>
      </c>
      <c r="K55" t="s">
        <v>255</v>
      </c>
      <c r="L55" s="7" t="s">
        <v>256</v>
      </c>
      <c r="M55" s="112">
        <v>0.87916319666435017</v>
      </c>
    </row>
    <row r="56" spans="2:13">
      <c r="D56" s="7" t="s">
        <v>257</v>
      </c>
      <c r="E56" s="122">
        <v>1259</v>
      </c>
      <c r="F56" s="112">
        <v>1.2240609383624657</v>
      </c>
      <c r="G56" s="113">
        <v>36.505859914393433</v>
      </c>
      <c r="H56" s="112">
        <v>1.227948734236338</v>
      </c>
      <c r="I56" s="113">
        <v>36.437399986558965</v>
      </c>
      <c r="J56" s="111">
        <v>1.8788367957023322E-3</v>
      </c>
      <c r="K56" t="s">
        <v>258</v>
      </c>
      <c r="L56" s="7" t="s">
        <v>259</v>
      </c>
      <c r="M56" s="112">
        <v>0.80374815844336334</v>
      </c>
    </row>
    <row r="57" spans="2:13">
      <c r="D57" s="7" t="s">
        <v>260</v>
      </c>
      <c r="E57" s="122">
        <v>651</v>
      </c>
      <c r="F57" s="112">
        <v>0.67980579310344824</v>
      </c>
      <c r="G57" s="113">
        <v>25.676059476562564</v>
      </c>
      <c r="H57" s="112">
        <v>0.64138527731092443</v>
      </c>
      <c r="I57" s="113">
        <v>26.34132802432736</v>
      </c>
      <c r="J57" s="111">
        <v>-2.5255695048875038E-2</v>
      </c>
      <c r="K57" t="s">
        <v>261</v>
      </c>
      <c r="L57" s="7" t="s">
        <v>262</v>
      </c>
      <c r="M57" s="112">
        <v>0.92300697706740775</v>
      </c>
    </row>
    <row r="58" spans="2:13">
      <c r="D58" s="7" t="s">
        <v>263</v>
      </c>
      <c r="E58" s="122">
        <v>1419</v>
      </c>
      <c r="F58" s="112">
        <v>1.5499636965517241</v>
      </c>
      <c r="G58" s="113">
        <v>35.278889587314296</v>
      </c>
      <c r="H58" s="112">
        <v>1.4508699159663867</v>
      </c>
      <c r="I58" s="113">
        <v>36.789496628544612</v>
      </c>
      <c r="J58" s="111">
        <v>-4.1060823867273277E-2</v>
      </c>
      <c r="K58" t="s">
        <v>264</v>
      </c>
      <c r="L58" s="7" t="s">
        <v>265</v>
      </c>
      <c r="M58" s="112">
        <v>2.5493516439169137</v>
      </c>
    </row>
    <row r="59" spans="2:13">
      <c r="D59" s="7" t="s">
        <v>266</v>
      </c>
      <c r="E59" s="122">
        <v>825</v>
      </c>
      <c r="F59" s="112">
        <v>1.4596098206896555</v>
      </c>
      <c r="G59" s="113">
        <v>15.489132094799601</v>
      </c>
      <c r="H59" s="112">
        <v>1.4441895798319329</v>
      </c>
      <c r="I59" s="113">
        <v>15.564232234379494</v>
      </c>
      <c r="J59" s="111">
        <v>-4.8251746985634725E-3</v>
      </c>
      <c r="K59" t="s">
        <v>267</v>
      </c>
      <c r="L59" s="7" t="s">
        <v>268</v>
      </c>
      <c r="M59" s="123">
        <v>0.81378437462951991</v>
      </c>
    </row>
    <row r="60" spans="2:13">
      <c r="D60" s="7" t="s">
        <v>269</v>
      </c>
      <c r="E60" s="122">
        <v>1196</v>
      </c>
      <c r="F60" s="123">
        <v>1.7265311660777383</v>
      </c>
      <c r="G60" s="113">
        <v>21.055725290802425</v>
      </c>
      <c r="H60" s="123">
        <v>1.6871598086124402</v>
      </c>
      <c r="I60" s="113">
        <v>21.301810024248066</v>
      </c>
      <c r="J60" s="111">
        <v>-1.1552292183881097E-2</v>
      </c>
      <c r="K60" t="s">
        <v>270</v>
      </c>
      <c r="L60" s="7" t="s">
        <v>271</v>
      </c>
      <c r="M60" s="123">
        <v>0.753208346176645</v>
      </c>
    </row>
    <row r="61" spans="2:13">
      <c r="D61" s="7" t="s">
        <v>272</v>
      </c>
      <c r="E61" s="122">
        <v>1118</v>
      </c>
      <c r="F61" s="123">
        <v>1.5480584470588239</v>
      </c>
      <c r="G61" s="113">
        <v>28.770501034467312</v>
      </c>
      <c r="H61" s="123">
        <v>1.6039225806451611</v>
      </c>
      <c r="I61" s="113">
        <v>28.097289020647203</v>
      </c>
      <c r="J61" s="111">
        <v>2.3960034483234249E-2</v>
      </c>
      <c r="K61" t="s">
        <v>273</v>
      </c>
      <c r="L61" s="7" t="s">
        <v>274</v>
      </c>
      <c r="M61" s="123">
        <v>0.96483753554502361</v>
      </c>
    </row>
    <row r="62" spans="2:13">
      <c r="D62" s="7" t="s">
        <v>275</v>
      </c>
      <c r="E62" s="122">
        <v>1468</v>
      </c>
      <c r="F62" s="123">
        <v>1.4668359788359788</v>
      </c>
      <c r="G62" s="113">
        <v>37.8698807799923</v>
      </c>
      <c r="H62" s="123">
        <v>1.2559184219964137</v>
      </c>
      <c r="I62" s="113">
        <v>41.646544697109469</v>
      </c>
      <c r="J62" s="111">
        <v>-9.0683727655785362E-2</v>
      </c>
      <c r="K62" t="s">
        <v>276</v>
      </c>
      <c r="L62" s="7" t="s">
        <v>277</v>
      </c>
      <c r="M62" s="123">
        <v>8.4037819905213276</v>
      </c>
    </row>
    <row r="63" spans="2:13">
      <c r="D63" s="7" t="s">
        <v>278</v>
      </c>
      <c r="E63" s="122">
        <v>702</v>
      </c>
      <c r="F63" s="123">
        <v>0.60392871957671956</v>
      </c>
      <c r="G63" s="124">
        <v>38.772124472599394</v>
      </c>
      <c r="H63" s="123">
        <v>0.66267476059701491</v>
      </c>
      <c r="I63" s="113">
        <v>7.8773371820802947</v>
      </c>
      <c r="J63" s="111">
        <v>3.9219836064399898</v>
      </c>
      <c r="K63" t="s">
        <v>279</v>
      </c>
      <c r="L63" s="7"/>
      <c r="M63" s="123" t="s">
        <v>373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4" width="9.28515625" style="132" bestFit="1" customWidth="1"/>
    <col min="15" max="15" width="10.7109375" style="132" bestFit="1" customWidth="1"/>
    <col min="16" max="16384" width="9.140625" style="132"/>
  </cols>
  <sheetData>
    <row r="1" spans="1:13" s="129" customFormat="1" ht="24.75" customHeight="1">
      <c r="A1" s="126"/>
      <c r="B1" s="127" t="s">
        <v>9</v>
      </c>
      <c r="C1" s="126"/>
      <c r="D1" s="126"/>
      <c r="E1" s="126"/>
      <c r="F1" s="126"/>
      <c r="G1" s="126"/>
      <c r="H1" s="126"/>
      <c r="I1" s="128"/>
      <c r="J1" s="126"/>
      <c r="K1" s="126"/>
      <c r="L1" s="126"/>
      <c r="M1" s="126"/>
    </row>
    <row r="2" spans="1:13" s="129" customForma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>
      <c r="A3" s="131"/>
      <c r="C3" s="131"/>
      <c r="D3" s="131"/>
      <c r="E3" s="131"/>
      <c r="F3" s="131"/>
      <c r="G3" s="131"/>
      <c r="H3" s="131"/>
      <c r="I3" s="131"/>
    </row>
    <row r="4" spans="1:13">
      <c r="I4" s="131"/>
    </row>
    <row r="5" spans="1:13">
      <c r="I5" s="131"/>
    </row>
    <row r="6" spans="1:13">
      <c r="I6" s="131"/>
    </row>
    <row r="7" spans="1:13">
      <c r="I7" s="131"/>
    </row>
    <row r="8" spans="1:13">
      <c r="I8" s="131"/>
    </row>
    <row r="9" spans="1:13">
      <c r="I9" s="131"/>
    </row>
    <row r="10" spans="1:13">
      <c r="I10" s="131"/>
    </row>
    <row r="11" spans="1:13">
      <c r="I11" s="131"/>
    </row>
    <row r="12" spans="1:13">
      <c r="I12" s="131"/>
    </row>
    <row r="13" spans="1:13">
      <c r="I13" s="131"/>
    </row>
    <row r="14" spans="1:13">
      <c r="I14" s="131"/>
    </row>
    <row r="15" spans="1:13">
      <c r="I15" s="131"/>
    </row>
    <row r="16" spans="1:13">
      <c r="H16" s="129"/>
      <c r="I16" s="131"/>
    </row>
    <row r="17" spans="2:12">
      <c r="H17" s="129"/>
      <c r="I17" s="131"/>
    </row>
    <row r="18" spans="2:12" s="1" customFormat="1" ht="12.75" customHeight="1"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19" spans="2:12">
      <c r="B19" s="131"/>
      <c r="C19" s="131"/>
      <c r="D19" s="131"/>
      <c r="E19" s="131"/>
      <c r="F19" s="131"/>
      <c r="G19" s="243" t="s">
        <v>335</v>
      </c>
      <c r="H19" s="243"/>
      <c r="I19" s="131"/>
      <c r="J19" s="131"/>
      <c r="K19" s="131"/>
      <c r="L19" s="131"/>
    </row>
    <row r="20" spans="2:12" ht="13.5" thickBot="1">
      <c r="C20" s="244" t="s">
        <v>15</v>
      </c>
      <c r="D20" s="244"/>
      <c r="E20" s="244" t="s">
        <v>25</v>
      </c>
      <c r="F20" s="244"/>
      <c r="G20" s="244" t="s">
        <v>336</v>
      </c>
      <c r="H20" s="244"/>
      <c r="I20" s="244" t="s">
        <v>337</v>
      </c>
      <c r="J20" s="244"/>
      <c r="K20" s="242" t="s">
        <v>338</v>
      </c>
      <c r="L20" s="242"/>
    </row>
    <row r="21" spans="2:12" ht="13.5" thickTop="1">
      <c r="B21" s="133"/>
      <c r="C21" s="134" t="s">
        <v>3</v>
      </c>
      <c r="D21" s="135" t="s">
        <v>339</v>
      </c>
      <c r="E21" s="136" t="s">
        <v>3</v>
      </c>
      <c r="F21" s="137" t="s">
        <v>339</v>
      </c>
      <c r="G21" s="138" t="s">
        <v>3</v>
      </c>
      <c r="H21" s="139" t="s">
        <v>339</v>
      </c>
      <c r="I21" s="136" t="s">
        <v>3</v>
      </c>
      <c r="J21" s="137" t="s">
        <v>339</v>
      </c>
      <c r="K21" s="140" t="s">
        <v>340</v>
      </c>
      <c r="L21" s="141" t="s">
        <v>42</v>
      </c>
    </row>
    <row r="22" spans="2:12">
      <c r="B22" s="142" t="s">
        <v>5</v>
      </c>
      <c r="C22" s="143">
        <v>4374002</v>
      </c>
      <c r="D22" s="144">
        <v>4374002</v>
      </c>
      <c r="E22" s="143">
        <v>21093758.854265999</v>
      </c>
      <c r="F22" s="144">
        <v>21093758.854265999</v>
      </c>
      <c r="G22" s="145">
        <v>4.8225306834029791</v>
      </c>
      <c r="H22" s="146">
        <v>4.8225306834029791</v>
      </c>
      <c r="I22" s="143">
        <v>8027028.0636605769</v>
      </c>
      <c r="J22" s="147">
        <v>8027028.0636605769</v>
      </c>
      <c r="K22" s="143">
        <v>183077.05</v>
      </c>
      <c r="L22" s="147">
        <v>141096.83870967742</v>
      </c>
    </row>
    <row r="23" spans="2:12">
      <c r="B23" s="142" t="s">
        <v>7</v>
      </c>
      <c r="C23" s="143">
        <v>4082633</v>
      </c>
      <c r="D23" s="144">
        <v>8456635</v>
      </c>
      <c r="E23" s="143">
        <v>19734439.752677761</v>
      </c>
      <c r="F23" s="144">
        <v>40828198.606943756</v>
      </c>
      <c r="G23" s="145">
        <v>4.8337530590375772</v>
      </c>
      <c r="H23" s="146">
        <v>4.8279485406362879</v>
      </c>
      <c r="I23" s="143">
        <v>7473886.6687854892</v>
      </c>
      <c r="J23" s="147">
        <v>15500914.732446067</v>
      </c>
      <c r="K23" s="143">
        <v>181819.26315789475</v>
      </c>
      <c r="L23" s="147">
        <v>145808.32142857142</v>
      </c>
    </row>
    <row r="24" spans="2:12">
      <c r="B24" s="142" t="s">
        <v>11</v>
      </c>
      <c r="C24" s="143">
        <v>4992980</v>
      </c>
      <c r="D24" s="144">
        <v>13449615</v>
      </c>
      <c r="E24" s="143">
        <v>24344955.434490118</v>
      </c>
      <c r="F24" s="144">
        <v>65173154.041433871</v>
      </c>
      <c r="G24" s="145">
        <v>4.8758367617114668</v>
      </c>
      <c r="H24" s="146">
        <v>4.8457263677386955</v>
      </c>
      <c r="I24" s="143">
        <v>9229645.9167389292</v>
      </c>
      <c r="J24" s="147">
        <v>24730560.649184994</v>
      </c>
      <c r="K24" s="143">
        <v>192124.17391304349</v>
      </c>
      <c r="L24" s="147">
        <v>161063.87096774194</v>
      </c>
    </row>
    <row r="25" spans="2:12">
      <c r="B25" s="142" t="s">
        <v>13</v>
      </c>
      <c r="C25" s="143">
        <v>4600298</v>
      </c>
      <c r="D25" s="144">
        <v>18049913</v>
      </c>
      <c r="E25" s="143">
        <v>22726709.679265711</v>
      </c>
      <c r="F25" s="144">
        <v>87899863.720699579</v>
      </c>
      <c r="G25" s="145">
        <v>4.9402690171953454</v>
      </c>
      <c r="H25" s="146">
        <v>4.8698220163554016</v>
      </c>
      <c r="I25" s="143">
        <v>8572214.5405089706</v>
      </c>
      <c r="J25" s="147">
        <v>33302775.189693965</v>
      </c>
      <c r="K25" s="143">
        <v>188068.47619047618</v>
      </c>
      <c r="L25" s="147">
        <v>153343.26666666666</v>
      </c>
    </row>
    <row r="26" spans="2:12">
      <c r="B26" s="142" t="s">
        <v>17</v>
      </c>
      <c r="C26" s="143">
        <v>5068890</v>
      </c>
      <c r="D26" s="144">
        <v>23118803</v>
      </c>
      <c r="E26" s="143">
        <v>25240166.247026447</v>
      </c>
      <c r="F26" s="144">
        <v>113140029.96772602</v>
      </c>
      <c r="G26" s="145">
        <v>4.9794267082194423</v>
      </c>
      <c r="H26" s="146">
        <v>4.8938532833090891</v>
      </c>
      <c r="I26" s="143">
        <v>9490241.839330595</v>
      </c>
      <c r="J26" s="147">
        <v>42793017.029024556</v>
      </c>
      <c r="K26" s="143">
        <v>198745.61904761905</v>
      </c>
      <c r="L26" s="147">
        <v>163512.5806451613</v>
      </c>
    </row>
    <row r="27" spans="2:12">
      <c r="B27" s="142" t="s">
        <v>20</v>
      </c>
      <c r="C27" s="143">
        <v>4295647</v>
      </c>
      <c r="D27" s="144">
        <v>27414450</v>
      </c>
      <c r="E27" s="143">
        <v>21352957.414809816</v>
      </c>
      <c r="F27" s="144">
        <v>134492987.38253585</v>
      </c>
      <c r="G27" s="145">
        <v>4.9708361545559532</v>
      </c>
      <c r="H27" s="146">
        <v>4.9059159451506718</v>
      </c>
      <c r="I27" s="143">
        <v>8029023.2067025295</v>
      </c>
      <c r="J27" s="147">
        <v>50822040.235727087</v>
      </c>
      <c r="K27" s="143">
        <v>181492.52631578947</v>
      </c>
      <c r="L27" s="147">
        <v>143188.23333333334</v>
      </c>
    </row>
    <row r="28" spans="2:12">
      <c r="B28" s="142" t="s">
        <v>23</v>
      </c>
      <c r="C28" s="143">
        <v>4258636</v>
      </c>
      <c r="D28" s="144">
        <v>31673086</v>
      </c>
      <c r="E28" s="143">
        <v>21730607.426326491</v>
      </c>
      <c r="F28" s="144">
        <v>156223594.80886233</v>
      </c>
      <c r="G28" s="145">
        <v>5.1027153826545613</v>
      </c>
      <c r="H28" s="146">
        <v>4.9323768075160821</v>
      </c>
      <c r="I28" s="143">
        <v>8053199.3072965993</v>
      </c>
      <c r="J28" s="147">
        <v>58875239.543023683</v>
      </c>
      <c r="K28" s="143">
        <v>162339.68181818182</v>
      </c>
      <c r="L28" s="147">
        <v>137375.35483870967</v>
      </c>
    </row>
    <row r="29" spans="2:12">
      <c r="B29" s="142" t="s">
        <v>27</v>
      </c>
      <c r="C29" s="143">
        <v>3279722</v>
      </c>
      <c r="D29" s="144">
        <v>34952808</v>
      </c>
      <c r="E29" s="143">
        <v>17579222.014212389</v>
      </c>
      <c r="F29" s="144">
        <v>173802816.82307473</v>
      </c>
      <c r="G29" s="145">
        <v>5.3599731971832947</v>
      </c>
      <c r="H29" s="146">
        <v>4.9724994004222705</v>
      </c>
      <c r="I29" s="143">
        <v>6354694.7250851886</v>
      </c>
      <c r="J29" s="147">
        <v>65229934.268108875</v>
      </c>
      <c r="K29" s="143">
        <v>123502.54545454546</v>
      </c>
      <c r="L29" s="147">
        <v>105797.48387096774</v>
      </c>
    </row>
    <row r="30" spans="2:12">
      <c r="B30" s="142" t="s">
        <v>31</v>
      </c>
      <c r="C30" s="143">
        <v>4570778</v>
      </c>
      <c r="D30" s="144">
        <v>39523586</v>
      </c>
      <c r="E30" s="143">
        <v>22829339.744161565</v>
      </c>
      <c r="F30" s="144">
        <v>196632156.5672363</v>
      </c>
      <c r="G30" s="145">
        <v>4.9946288671559991</v>
      </c>
      <c r="H30" s="146">
        <v>4.9750586034181286</v>
      </c>
      <c r="I30" s="143">
        <v>8543390.8642857</v>
      </c>
      <c r="J30" s="147">
        <v>73773325.132394582</v>
      </c>
      <c r="K30" s="143">
        <v>180943.59090909091</v>
      </c>
      <c r="L30" s="147">
        <v>152359.26666666666</v>
      </c>
    </row>
    <row r="31" spans="2:12">
      <c r="B31" s="142" t="s">
        <v>35</v>
      </c>
      <c r="C31" s="143">
        <v>4909012</v>
      </c>
      <c r="D31" s="144">
        <v>44432598</v>
      </c>
      <c r="E31" s="143">
        <v>24691738.073670592</v>
      </c>
      <c r="F31" s="144">
        <v>221323894.6409069</v>
      </c>
      <c r="G31" s="145">
        <v>5.0298793471416632</v>
      </c>
      <c r="H31" s="146">
        <v>4.981115320803589</v>
      </c>
      <c r="I31" s="143">
        <v>9197096.83166028</v>
      </c>
      <c r="J31" s="147">
        <v>82970421.964054868</v>
      </c>
      <c r="K31" s="143">
        <v>206122.55</v>
      </c>
      <c r="L31" s="147">
        <v>158355.22580645161</v>
      </c>
    </row>
    <row r="32" spans="2:12">
      <c r="B32" s="142" t="s">
        <v>37</v>
      </c>
      <c r="C32" s="143"/>
      <c r="D32" s="144"/>
      <c r="E32" s="143"/>
      <c r="F32" s="144"/>
      <c r="G32" s="145"/>
      <c r="H32" s="146"/>
      <c r="I32" s="143"/>
      <c r="J32" s="147"/>
      <c r="K32" s="143"/>
      <c r="L32" s="147"/>
    </row>
    <row r="33" spans="2:12" ht="13.5" thickBot="1">
      <c r="B33" s="150" t="s">
        <v>40</v>
      </c>
      <c r="C33" s="148"/>
      <c r="D33" s="151"/>
      <c r="E33" s="148"/>
      <c r="F33" s="149"/>
      <c r="G33" s="152"/>
      <c r="H33" s="153"/>
      <c r="I33" s="148"/>
      <c r="J33" s="149"/>
      <c r="K33" s="148"/>
      <c r="L33" s="149"/>
    </row>
    <row r="34" spans="2:12" ht="14.25" thickTop="1" thickBot="1">
      <c r="B34" s="131"/>
      <c r="C34" s="154"/>
      <c r="D34" s="155"/>
      <c r="E34" s="155"/>
      <c r="F34" s="155"/>
      <c r="G34" s="155"/>
      <c r="H34" s="155"/>
      <c r="I34" s="155"/>
      <c r="J34" s="155"/>
      <c r="K34" s="131"/>
      <c r="L34" s="131"/>
    </row>
    <row r="35" spans="2:12" ht="13.5" thickTop="1">
      <c r="B35" s="131"/>
      <c r="C35" s="155"/>
      <c r="D35" s="155"/>
      <c r="E35" s="155"/>
      <c r="F35" s="155"/>
      <c r="G35" s="155"/>
      <c r="H35" s="155"/>
      <c r="I35" s="156" t="s">
        <v>15</v>
      </c>
      <c r="J35" s="157" t="s">
        <v>58</v>
      </c>
      <c r="K35" s="158" t="s">
        <v>15</v>
      </c>
      <c r="L35" s="159" t="s">
        <v>341</v>
      </c>
    </row>
    <row r="36" spans="2:12">
      <c r="B36" s="131"/>
      <c r="C36" s="155"/>
      <c r="D36" s="155"/>
      <c r="E36" s="155"/>
      <c r="F36" s="155"/>
      <c r="G36" s="155"/>
      <c r="H36" s="155"/>
      <c r="I36" s="160">
        <v>1</v>
      </c>
      <c r="J36" s="161">
        <v>0.24427285184655867</v>
      </c>
      <c r="K36" s="162" t="s">
        <v>387</v>
      </c>
      <c r="L36" s="163">
        <v>0.24427285184655867</v>
      </c>
    </row>
    <row r="37" spans="2:12">
      <c r="B37" s="131"/>
      <c r="C37" s="155"/>
      <c r="D37" s="155"/>
      <c r="E37" s="155"/>
      <c r="F37" s="155"/>
      <c r="G37" s="155"/>
      <c r="H37" s="155"/>
      <c r="I37" s="160">
        <v>2</v>
      </c>
      <c r="J37" s="161">
        <v>0.25175072088507033</v>
      </c>
      <c r="K37" s="162" t="s">
        <v>388</v>
      </c>
      <c r="L37" s="163">
        <v>0.496023572731629</v>
      </c>
    </row>
    <row r="38" spans="2:12">
      <c r="B38" s="131"/>
      <c r="C38" s="155"/>
      <c r="D38" s="155"/>
      <c r="E38" s="155"/>
      <c r="F38" s="155"/>
      <c r="G38" s="155"/>
      <c r="H38" s="155"/>
      <c r="I38" s="160">
        <v>3</v>
      </c>
      <c r="J38" s="161">
        <v>9.8044572975426861E-2</v>
      </c>
      <c r="K38" s="162" t="s">
        <v>389</v>
      </c>
      <c r="L38" s="163">
        <v>0.59406814570705591</v>
      </c>
    </row>
    <row r="39" spans="2:12">
      <c r="B39" s="131"/>
      <c r="C39" s="155"/>
      <c r="D39" s="155"/>
      <c r="E39" s="155"/>
      <c r="F39" s="155"/>
      <c r="G39" s="155"/>
      <c r="H39" s="155"/>
      <c r="I39" s="160">
        <v>4</v>
      </c>
      <c r="J39" s="161">
        <v>0.10113828383115736</v>
      </c>
      <c r="K39" s="162" t="s">
        <v>390</v>
      </c>
      <c r="L39" s="163">
        <v>0.69520642953821321</v>
      </c>
    </row>
    <row r="40" spans="2:12">
      <c r="B40" s="131"/>
      <c r="C40" s="155"/>
      <c r="D40" s="155"/>
      <c r="E40" s="155"/>
      <c r="F40" s="155"/>
      <c r="G40" s="155"/>
      <c r="H40" s="155"/>
      <c r="I40" s="160">
        <v>5</v>
      </c>
      <c r="J40" s="161">
        <v>5.0087851300115172E-2</v>
      </c>
      <c r="K40" s="162" t="s">
        <v>391</v>
      </c>
      <c r="L40" s="163">
        <v>0.74529428083832838</v>
      </c>
    </row>
    <row r="41" spans="2:12">
      <c r="B41" s="131"/>
      <c r="C41" s="155"/>
      <c r="D41" s="155"/>
      <c r="E41" s="155"/>
      <c r="F41" s="155"/>
      <c r="G41" s="155"/>
      <c r="H41" s="155"/>
      <c r="I41" s="160">
        <v>10</v>
      </c>
      <c r="J41" s="161">
        <v>1.720246151776782E-2</v>
      </c>
      <c r="K41" s="162" t="s">
        <v>392</v>
      </c>
      <c r="L41" s="163">
        <v>0.88199552757017596</v>
      </c>
    </row>
    <row r="42" spans="2:12">
      <c r="B42" s="131"/>
      <c r="C42" s="155"/>
      <c r="D42" s="155"/>
      <c r="E42" s="155"/>
      <c r="F42" s="155"/>
      <c r="G42" s="155"/>
      <c r="H42" s="155"/>
      <c r="I42" s="160">
        <v>15</v>
      </c>
      <c r="J42" s="161">
        <v>7.1983421745088318E-3</v>
      </c>
      <c r="K42" s="162" t="s">
        <v>393</v>
      </c>
      <c r="L42" s="163">
        <v>0.93329396137905529</v>
      </c>
    </row>
    <row r="43" spans="2:12">
      <c r="B43" s="131"/>
      <c r="C43" s="155"/>
      <c r="D43" s="155"/>
      <c r="E43" s="155"/>
      <c r="F43" s="155"/>
      <c r="G43" s="155"/>
      <c r="H43" s="155"/>
      <c r="I43" s="160">
        <v>30</v>
      </c>
      <c r="J43" s="161">
        <v>1.4228547889467091E-3</v>
      </c>
      <c r="K43" s="162" t="s">
        <v>394</v>
      </c>
      <c r="L43" s="163">
        <v>0.98155122697581354</v>
      </c>
    </row>
    <row r="44" spans="2:12">
      <c r="B44" s="131"/>
      <c r="C44" s="155"/>
      <c r="D44" s="155"/>
      <c r="E44" s="155"/>
      <c r="F44" s="155"/>
      <c r="G44" s="155"/>
      <c r="H44" s="155"/>
      <c r="I44" s="160">
        <v>45</v>
      </c>
      <c r="J44" s="161">
        <v>4.2244285462081024E-4</v>
      </c>
      <c r="K44" s="162" t="s">
        <v>395</v>
      </c>
      <c r="L44" s="163">
        <v>0.9930370488688619</v>
      </c>
    </row>
    <row r="45" spans="2:12" ht="13.5" thickBot="1">
      <c r="B45" s="131"/>
      <c r="C45" s="155"/>
      <c r="D45" s="155"/>
      <c r="E45" s="155"/>
      <c r="F45" s="155"/>
      <c r="G45" s="155"/>
      <c r="H45" s="155"/>
      <c r="I45" s="164">
        <v>60</v>
      </c>
      <c r="J45" s="165">
        <v>1.8495010550562837E-4</v>
      </c>
      <c r="K45" s="166" t="s">
        <v>396</v>
      </c>
      <c r="L45" s="167">
        <v>0.99678649191683966</v>
      </c>
    </row>
    <row r="46" spans="2:12" ht="14.25" thickTop="1" thickBot="1">
      <c r="B46" s="131"/>
      <c r="C46" s="155"/>
      <c r="D46" s="155"/>
      <c r="E46" s="155"/>
      <c r="F46" s="155"/>
      <c r="G46" s="155"/>
      <c r="H46" s="155"/>
      <c r="I46" s="168"/>
      <c r="J46" s="168"/>
      <c r="K46" s="168"/>
      <c r="L46" s="130"/>
    </row>
    <row r="47" spans="2:12" ht="39.75" thickTop="1" thickBot="1">
      <c r="B47" s="131"/>
      <c r="C47" s="155"/>
      <c r="D47" s="155"/>
      <c r="E47" s="155"/>
      <c r="F47" s="155"/>
      <c r="G47" s="155"/>
      <c r="H47" s="155"/>
      <c r="I47" s="169" t="s">
        <v>342</v>
      </c>
      <c r="J47" s="170"/>
      <c r="K47" s="170"/>
      <c r="L47" s="171">
        <v>5.2793944565409285</v>
      </c>
    </row>
    <row r="48" spans="2:12" ht="14.25" thickTop="1" thickBot="1">
      <c r="B48" s="131"/>
      <c r="C48" s="155"/>
      <c r="D48" s="155"/>
      <c r="E48" s="155"/>
      <c r="F48" s="155"/>
      <c r="G48" s="155"/>
      <c r="H48" s="155"/>
      <c r="I48" s="172"/>
      <c r="J48" s="172"/>
      <c r="K48" s="130"/>
      <c r="L48" s="130"/>
    </row>
    <row r="49" spans="1:13" ht="13.5" thickTop="1">
      <c r="B49" s="131"/>
      <c r="C49" s="155"/>
      <c r="D49" s="155"/>
      <c r="E49" s="155"/>
      <c r="F49" s="155"/>
      <c r="G49" s="155"/>
      <c r="H49" s="155"/>
      <c r="I49" s="156" t="s">
        <v>15</v>
      </c>
      <c r="J49" s="157" t="s">
        <v>58</v>
      </c>
      <c r="K49" s="158" t="s">
        <v>15</v>
      </c>
      <c r="L49" s="159" t="s">
        <v>341</v>
      </c>
    </row>
    <row r="50" spans="1:13">
      <c r="B50" s="131"/>
      <c r="C50" s="155"/>
      <c r="D50" s="155"/>
      <c r="E50" s="155"/>
      <c r="F50" s="155"/>
      <c r="G50" s="155"/>
      <c r="H50" s="155"/>
      <c r="I50" s="160">
        <v>5</v>
      </c>
      <c r="J50" s="161">
        <v>3.2687795034742196E-3</v>
      </c>
      <c r="K50" s="162" t="s">
        <v>391</v>
      </c>
      <c r="L50" s="163">
        <v>1.4280366322440445E-2</v>
      </c>
    </row>
    <row r="51" spans="1:13">
      <c r="B51" s="131"/>
      <c r="C51" s="155"/>
      <c r="D51" s="155"/>
      <c r="E51" s="155"/>
      <c r="F51" s="155"/>
      <c r="G51" s="155"/>
      <c r="H51" s="155"/>
      <c r="I51" s="160">
        <v>15</v>
      </c>
      <c r="J51" s="161">
        <v>6.2910309438372553E-3</v>
      </c>
      <c r="K51" s="162" t="s">
        <v>393</v>
      </c>
      <c r="L51" s="163">
        <v>6.2207247925055463E-2</v>
      </c>
    </row>
    <row r="52" spans="1:13">
      <c r="B52" s="131"/>
      <c r="C52" s="155"/>
      <c r="D52" s="155"/>
      <c r="E52" s="155"/>
      <c r="F52" s="155"/>
      <c r="G52" s="155"/>
      <c r="H52" s="155"/>
      <c r="I52" s="160">
        <v>30</v>
      </c>
      <c r="J52" s="161">
        <v>1.2308141817550971E-2</v>
      </c>
      <c r="K52" s="162" t="s">
        <v>394</v>
      </c>
      <c r="L52" s="163">
        <v>0.20337652139772275</v>
      </c>
    </row>
    <row r="53" spans="1:13">
      <c r="B53" s="131"/>
      <c r="C53" s="155"/>
      <c r="D53" s="155"/>
      <c r="E53" s="155"/>
      <c r="F53" s="155"/>
      <c r="G53" s="155"/>
      <c r="H53" s="155"/>
      <c r="I53" s="160">
        <v>45</v>
      </c>
      <c r="J53" s="161">
        <v>1.3887747555263374E-2</v>
      </c>
      <c r="K53" s="162" t="s">
        <v>395</v>
      </c>
      <c r="L53" s="163">
        <v>0.41780115229042825</v>
      </c>
    </row>
    <row r="54" spans="1:13">
      <c r="B54" s="131"/>
      <c r="C54" s="155"/>
      <c r="D54" s="155"/>
      <c r="E54" s="155"/>
      <c r="F54" s="155"/>
      <c r="G54" s="155"/>
      <c r="H54" s="155"/>
      <c r="I54" s="160">
        <v>60</v>
      </c>
      <c r="J54" s="161">
        <v>1.0710274741830334E-2</v>
      </c>
      <c r="K54" s="162" t="s">
        <v>396</v>
      </c>
      <c r="L54" s="163">
        <v>0.59398654139388773</v>
      </c>
    </row>
    <row r="55" spans="1:13">
      <c r="B55" s="131"/>
      <c r="C55" s="155"/>
      <c r="D55" s="155"/>
      <c r="E55" s="155"/>
      <c r="F55" s="155"/>
      <c r="G55" s="155"/>
      <c r="H55" s="155"/>
      <c r="I55" s="160">
        <v>75</v>
      </c>
      <c r="J55" s="161">
        <v>8.254124779722611E-3</v>
      </c>
      <c r="K55" s="162" t="s">
        <v>397</v>
      </c>
      <c r="L55" s="163">
        <v>0.72979611216113793</v>
      </c>
    </row>
    <row r="56" spans="1:13">
      <c r="B56" s="131"/>
      <c r="C56" s="155"/>
      <c r="D56" s="155"/>
      <c r="E56" s="155"/>
      <c r="F56" s="155"/>
      <c r="G56" s="155"/>
      <c r="H56" s="155"/>
      <c r="I56" s="160">
        <v>90</v>
      </c>
      <c r="J56" s="161">
        <v>5.7614521415984147E-3</v>
      </c>
      <c r="K56" s="162" t="s">
        <v>398</v>
      </c>
      <c r="L56" s="163">
        <v>0.83476228303247757</v>
      </c>
    </row>
    <row r="57" spans="1:13">
      <c r="B57" s="131"/>
      <c r="C57" s="155"/>
      <c r="D57" s="155"/>
      <c r="E57" s="155"/>
      <c r="F57" s="155"/>
      <c r="G57" s="155"/>
      <c r="H57" s="155"/>
      <c r="I57" s="160">
        <v>100</v>
      </c>
      <c r="J57" s="161">
        <v>3.999233023803654E-3</v>
      </c>
      <c r="K57" s="162" t="s">
        <v>399</v>
      </c>
      <c r="L57" s="163">
        <v>0.87994996393385705</v>
      </c>
    </row>
    <row r="58" spans="1:13">
      <c r="B58" s="131"/>
      <c r="C58" s="155"/>
      <c r="D58" s="155"/>
      <c r="E58" s="155"/>
      <c r="F58" s="155"/>
      <c r="G58" s="155"/>
      <c r="H58" s="155"/>
      <c r="I58" s="160">
        <v>125</v>
      </c>
      <c r="J58" s="161">
        <v>1.616128413728874E-3</v>
      </c>
      <c r="K58" s="162" t="s">
        <v>400</v>
      </c>
      <c r="L58" s="163">
        <v>0.94790040266250275</v>
      </c>
    </row>
    <row r="59" spans="1:13" ht="13.5" thickBot="1">
      <c r="I59" s="164">
        <v>150</v>
      </c>
      <c r="J59" s="165">
        <v>7.487148583376704E-4</v>
      </c>
      <c r="K59" s="166" t="s">
        <v>401</v>
      </c>
      <c r="L59" s="167">
        <v>0.97815943974214969</v>
      </c>
    </row>
    <row r="60" spans="1:13" ht="14.25" thickTop="1" thickBot="1">
      <c r="I60" s="168"/>
      <c r="J60" s="168"/>
      <c r="K60" s="168"/>
      <c r="L60" s="130"/>
    </row>
    <row r="61" spans="1:13" ht="39.75" thickTop="1" thickBot="1">
      <c r="I61" s="169" t="s">
        <v>343</v>
      </c>
      <c r="J61" s="170"/>
      <c r="K61" s="170"/>
      <c r="L61" s="171">
        <v>59.240154856146312</v>
      </c>
    </row>
    <row r="62" spans="1:13" ht="13.5" thickTop="1">
      <c r="I62" s="173"/>
      <c r="J62" s="173"/>
      <c r="K62" s="173"/>
      <c r="L62" s="174"/>
    </row>
    <row r="64" spans="1:13" ht="24.75" customHeight="1">
      <c r="A64" s="126"/>
      <c r="B64" s="17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1" spans="1:18">
      <c r="B1" s="235"/>
      <c r="C1" s="235"/>
      <c r="D1" s="235"/>
    </row>
    <row r="2" spans="1:18" ht="20.25">
      <c r="B2" s="2" t="s">
        <v>344</v>
      </c>
      <c r="L2" s="226" t="s">
        <v>419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345</v>
      </c>
      <c r="Q7" s="118">
        <v>206123</v>
      </c>
      <c r="R7" s="118" t="str">
        <f>P7&amp;Q7</f>
        <v>Média dia útil 206123</v>
      </c>
    </row>
    <row r="8" spans="1:18">
      <c r="P8" t="s">
        <v>346</v>
      </c>
      <c r="Q8" s="118">
        <v>158355</v>
      </c>
      <c r="R8" t="str">
        <f>P8&amp;Q8</f>
        <v>Média mensal 158355</v>
      </c>
    </row>
    <row r="9" spans="1:18">
      <c r="P9" t="s">
        <v>347</v>
      </c>
      <c r="Q9" s="118">
        <v>71506</v>
      </c>
      <c r="R9" t="str">
        <f>P9&amp;Q9</f>
        <v>Média FDS 71506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348</v>
      </c>
      <c r="D12" s="176">
        <v>4122451</v>
      </c>
      <c r="E12" s="22">
        <v>0.83977203559494251</v>
      </c>
    </row>
    <row r="13" spans="1:18">
      <c r="C13" s="67" t="s">
        <v>349</v>
      </c>
      <c r="D13" s="177">
        <v>447104</v>
      </c>
      <c r="E13" s="22">
        <v>9.1078204738550245E-2</v>
      </c>
    </row>
    <row r="14" spans="1:18">
      <c r="C14" s="7" t="s">
        <v>350</v>
      </c>
      <c r="D14" s="176">
        <v>339457</v>
      </c>
      <c r="E14" s="22">
        <v>6.9149759666507229E-2</v>
      </c>
    </row>
    <row r="15" spans="1:18" ht="7.5" customHeight="1"/>
    <row r="16" spans="1:18">
      <c r="C16" s="59" t="s">
        <v>351</v>
      </c>
      <c r="D16" s="178">
        <v>4909012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1009856</v>
      </c>
      <c r="E23" s="22">
        <v>0.2449649492498516</v>
      </c>
    </row>
    <row r="24" spans="1:13">
      <c r="C24" s="7" t="s">
        <v>353</v>
      </c>
      <c r="D24" s="176">
        <v>1645998</v>
      </c>
      <c r="E24" s="22">
        <v>0.3992765468892171</v>
      </c>
    </row>
    <row r="25" spans="1:13">
      <c r="C25" s="7" t="s">
        <v>354</v>
      </c>
      <c r="D25" s="176">
        <v>1069466</v>
      </c>
      <c r="E25" s="22">
        <v>0.25942479364824472</v>
      </c>
    </row>
    <row r="26" spans="1:13">
      <c r="C26" s="7" t="s">
        <v>355</v>
      </c>
      <c r="D26" s="176">
        <v>397131</v>
      </c>
      <c r="E26" s="22">
        <v>9.633371021268658E-2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313301</v>
      </c>
      <c r="E28" s="22">
        <v>0.70073405740051531</v>
      </c>
    </row>
    <row r="29" spans="1:13">
      <c r="C29" s="7" t="s">
        <v>357</v>
      </c>
      <c r="D29" s="176">
        <v>133803</v>
      </c>
      <c r="E29" s="22">
        <v>0.29926594259948469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139427</v>
      </c>
      <c r="E31" s="22">
        <v>0.41073538032799439</v>
      </c>
    </row>
    <row r="32" spans="1:13">
      <c r="C32" s="7" t="s">
        <v>359</v>
      </c>
      <c r="D32" s="176">
        <v>200030</v>
      </c>
      <c r="E32" s="22">
        <v>0.58926461967200561</v>
      </c>
    </row>
    <row r="33" spans="1:13" ht="6" customHeight="1">
      <c r="C33" s="1"/>
      <c r="D33" s="1"/>
      <c r="E33" s="1"/>
    </row>
    <row r="34" spans="1:13">
      <c r="C34" s="59" t="s">
        <v>351</v>
      </c>
      <c r="D34" s="178">
        <f>D16</f>
        <v>4909012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961419</v>
      </c>
      <c r="E40" s="22">
        <f t="shared" ref="E40:E50" si="0">D40/$D$52</f>
        <v>0.19584775918249944</v>
      </c>
    </row>
    <row r="41" spans="1:13">
      <c r="C41" s="7" t="s">
        <v>135</v>
      </c>
      <c r="D41" s="176">
        <v>293143</v>
      </c>
      <c r="E41" s="22">
        <f t="shared" si="0"/>
        <v>5.9715274682563414E-2</v>
      </c>
    </row>
    <row r="42" spans="1:13">
      <c r="C42" s="7" t="s">
        <v>114</v>
      </c>
      <c r="D42" s="176">
        <v>236181</v>
      </c>
      <c r="E42" s="22">
        <f t="shared" si="0"/>
        <v>4.8111717795760123E-2</v>
      </c>
    </row>
    <row r="43" spans="1:13">
      <c r="C43" s="7" t="s">
        <v>295</v>
      </c>
      <c r="D43" s="176">
        <v>220402</v>
      </c>
      <c r="E43" s="22">
        <f t="shared" si="0"/>
        <v>4.4897425388245128E-2</v>
      </c>
    </row>
    <row r="44" spans="1:13">
      <c r="C44" s="7" t="s">
        <v>123</v>
      </c>
      <c r="D44" s="176">
        <v>198428</v>
      </c>
      <c r="E44" s="22">
        <f t="shared" si="0"/>
        <v>4.0421168251371153E-2</v>
      </c>
    </row>
    <row r="45" spans="1:13">
      <c r="C45" s="7" t="s">
        <v>413</v>
      </c>
      <c r="D45" s="176">
        <v>179873</v>
      </c>
      <c r="E45" s="22">
        <f t="shared" si="0"/>
        <v>3.6641385272637349E-2</v>
      </c>
    </row>
    <row r="46" spans="1:13">
      <c r="C46" s="7" t="s">
        <v>283</v>
      </c>
      <c r="D46" s="176">
        <v>163859</v>
      </c>
      <c r="E46" s="22">
        <f t="shared" si="0"/>
        <v>3.3379221725267735E-2</v>
      </c>
    </row>
    <row r="47" spans="1:13">
      <c r="C47" s="7" t="s">
        <v>280</v>
      </c>
      <c r="D47" s="176">
        <v>141250</v>
      </c>
      <c r="E47" s="22">
        <f t="shared" si="0"/>
        <v>2.8773610657297232E-2</v>
      </c>
    </row>
    <row r="48" spans="1:13">
      <c r="C48" s="7" t="s">
        <v>111</v>
      </c>
      <c r="D48" s="176">
        <v>135525</v>
      </c>
      <c r="E48" s="22">
        <f t="shared" si="0"/>
        <v>2.7607388207647486E-2</v>
      </c>
    </row>
    <row r="49" spans="1:13">
      <c r="C49" s="7" t="s">
        <v>414</v>
      </c>
      <c r="D49" s="176">
        <v>130266</v>
      </c>
      <c r="E49" s="22">
        <f t="shared" si="0"/>
        <v>2.6536093209794557E-2</v>
      </c>
    </row>
    <row r="50" spans="1:13" ht="12.75" customHeight="1">
      <c r="C50" s="7" t="s">
        <v>360</v>
      </c>
      <c r="D50" s="176">
        <v>2248666</v>
      </c>
      <c r="E50" s="22">
        <f t="shared" si="0"/>
        <v>0.45806895562691635</v>
      </c>
    </row>
    <row r="51" spans="1:13" ht="7.5" customHeight="1">
      <c r="C51" s="1"/>
      <c r="D51" s="1"/>
      <c r="E51" s="1"/>
    </row>
    <row r="52" spans="1:13">
      <c r="C52" s="59" t="s">
        <v>351</v>
      </c>
      <c r="D52" s="178">
        <f>D34</f>
        <v>4909012</v>
      </c>
      <c r="E52" s="179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361</v>
      </c>
      <c r="L2" s="226" t="s">
        <v>419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348</v>
      </c>
      <c r="D12" s="176">
        <v>37498156</v>
      </c>
      <c r="E12" s="22">
        <f>D12/$D$16</f>
        <v>0.84393345624309435</v>
      </c>
    </row>
    <row r="13" spans="1:17">
      <c r="C13" s="67" t="s">
        <v>349</v>
      </c>
      <c r="D13" s="177">
        <v>3692115</v>
      </c>
      <c r="E13" s="22">
        <f>D13/$D$16</f>
        <v>8.309473598640349E-2</v>
      </c>
    </row>
    <row r="14" spans="1:17">
      <c r="C14" s="7" t="s">
        <v>350</v>
      </c>
      <c r="D14" s="176">
        <v>3242327</v>
      </c>
      <c r="E14" s="22">
        <f>D14/$D$16</f>
        <v>7.2971807770502189E-2</v>
      </c>
      <c r="Q14" s="187"/>
    </row>
    <row r="15" spans="1:17" ht="7.5" customHeight="1"/>
    <row r="16" spans="1:17">
      <c r="C16" s="59" t="s">
        <v>1</v>
      </c>
      <c r="D16" s="178">
        <v>44432598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8662932</v>
      </c>
      <c r="E23" s="22">
        <f>D23/SUM($D$23:$D$26)</f>
        <v>0.23102288016509398</v>
      </c>
    </row>
    <row r="24" spans="1:13">
      <c r="C24" s="7" t="s">
        <v>353</v>
      </c>
      <c r="D24" s="176">
        <v>15441591</v>
      </c>
      <c r="E24" s="22">
        <f>D24/SUM($D$23:$D$26)</f>
        <v>0.41179600938243471</v>
      </c>
    </row>
    <row r="25" spans="1:13">
      <c r="C25" s="7" t="s">
        <v>354</v>
      </c>
      <c r="D25" s="176">
        <v>9687400</v>
      </c>
      <c r="E25" s="22">
        <f>D25/SUM($D$23:$D$26)</f>
        <v>0.25834337027132748</v>
      </c>
    </row>
    <row r="26" spans="1:13">
      <c r="C26" s="7" t="s">
        <v>355</v>
      </c>
      <c r="D26" s="176">
        <v>3706233</v>
      </c>
      <c r="E26" s="22">
        <f>D26/SUM($D$23:$D$26)</f>
        <v>9.8837740181143843E-2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2533748</v>
      </c>
      <c r="E28" s="22">
        <f>D28/SUM($D$28:$D$29)</f>
        <v>0.68625923082027507</v>
      </c>
    </row>
    <row r="29" spans="1:13">
      <c r="C29" s="7" t="s">
        <v>357</v>
      </c>
      <c r="D29" s="176">
        <v>1158367</v>
      </c>
      <c r="E29" s="22">
        <f>D29/SUM($D$28:$D$29)</f>
        <v>0.31374076917972488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1274393</v>
      </c>
      <c r="E31" s="22">
        <f>D31/SUM($D$31:$D$32)</f>
        <v>0.39304888125102744</v>
      </c>
    </row>
    <row r="32" spans="1:13">
      <c r="C32" s="7" t="s">
        <v>359</v>
      </c>
      <c r="D32" s="176">
        <v>1967934</v>
      </c>
      <c r="E32" s="22">
        <f>D32/SUM($D$31:$D$32)</f>
        <v>0.60695111874897256</v>
      </c>
    </row>
    <row r="33" spans="1:13" ht="6" customHeight="1">
      <c r="C33" s="1"/>
      <c r="D33" s="1"/>
      <c r="E33" s="1"/>
    </row>
    <row r="34" spans="1:13">
      <c r="C34" s="59" t="s">
        <v>1</v>
      </c>
      <c r="D34" s="178">
        <f>D16</f>
        <v>44432598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8590482</v>
      </c>
      <c r="E40" s="22">
        <f t="shared" ref="E40:E50" si="0">D40/$D$52</f>
        <v>0.19333737811144872</v>
      </c>
    </row>
    <row r="41" spans="1:13" ht="12.75" customHeight="1">
      <c r="C41" s="7" t="s">
        <v>135</v>
      </c>
      <c r="D41" s="176">
        <v>2655818</v>
      </c>
      <c r="E41" s="22">
        <f t="shared" si="0"/>
        <v>5.9771836884262318E-2</v>
      </c>
    </row>
    <row r="42" spans="1:13" ht="12.75" customHeight="1">
      <c r="C42" s="7" t="s">
        <v>114</v>
      </c>
      <c r="D42" s="176">
        <v>2028399</v>
      </c>
      <c r="E42" s="22">
        <f t="shared" si="0"/>
        <v>4.5651145584599845E-2</v>
      </c>
    </row>
    <row r="43" spans="1:13" ht="12.75" customHeight="1">
      <c r="C43" s="7" t="s">
        <v>295</v>
      </c>
      <c r="D43" s="176">
        <v>1953486</v>
      </c>
      <c r="E43" s="22">
        <f t="shared" si="0"/>
        <v>4.3965153691890808E-2</v>
      </c>
    </row>
    <row r="44" spans="1:13" ht="12.75" customHeight="1">
      <c r="C44" s="7" t="s">
        <v>123</v>
      </c>
      <c r="D44" s="176">
        <v>1907478</v>
      </c>
      <c r="E44" s="22">
        <f t="shared" si="0"/>
        <v>4.2929697696272452E-2</v>
      </c>
    </row>
    <row r="45" spans="1:13">
      <c r="C45" s="7" t="s">
        <v>413</v>
      </c>
      <c r="D45" s="176">
        <v>1755387</v>
      </c>
      <c r="E45" s="22">
        <f t="shared" si="0"/>
        <v>3.9506737823433148E-2</v>
      </c>
    </row>
    <row r="46" spans="1:13">
      <c r="C46" s="7" t="s">
        <v>283</v>
      </c>
      <c r="D46" s="176">
        <v>1570933</v>
      </c>
      <c r="E46" s="22">
        <f t="shared" si="0"/>
        <v>3.5355416309440196E-2</v>
      </c>
    </row>
    <row r="47" spans="1:13">
      <c r="C47" s="7" t="s">
        <v>111</v>
      </c>
      <c r="D47" s="176">
        <v>1322452</v>
      </c>
      <c r="E47" s="22">
        <f t="shared" si="0"/>
        <v>2.9763103206344135E-2</v>
      </c>
    </row>
    <row r="48" spans="1:13">
      <c r="C48" s="7" t="s">
        <v>280</v>
      </c>
      <c r="D48" s="176">
        <v>1235149</v>
      </c>
      <c r="E48" s="22">
        <f t="shared" si="0"/>
        <v>2.7798261987741522E-2</v>
      </c>
    </row>
    <row r="49" spans="1:13">
      <c r="C49" s="7" t="s">
        <v>414</v>
      </c>
      <c r="D49" s="176">
        <v>1144894</v>
      </c>
      <c r="E49" s="22">
        <f t="shared" si="0"/>
        <v>2.5766983060499862E-2</v>
      </c>
    </row>
    <row r="50" spans="1:13" ht="12.75" customHeight="1">
      <c r="C50" s="7" t="s">
        <v>360</v>
      </c>
      <c r="D50" s="176">
        <v>20268120</v>
      </c>
      <c r="E50" s="22">
        <f t="shared" si="0"/>
        <v>0.45615428564406701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8">
        <f>D34</f>
        <v>44432598</v>
      </c>
      <c r="E52" s="179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8"/>
      <c r="B1" s="127" t="s">
        <v>385</v>
      </c>
      <c r="C1" s="189"/>
      <c r="D1" s="190"/>
      <c r="E1" s="190"/>
      <c r="F1" s="190"/>
      <c r="G1" s="190"/>
      <c r="H1" s="190"/>
      <c r="I1" s="191"/>
      <c r="J1" s="190"/>
      <c r="K1" s="190"/>
      <c r="L1" s="190"/>
      <c r="M1" s="190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362</v>
      </c>
      <c r="C3" s="53"/>
      <c r="D3" s="53"/>
      <c r="E3" s="53"/>
      <c r="J3" s="53"/>
      <c r="K3" s="53"/>
      <c r="L3" s="53"/>
    </row>
    <row r="4" spans="1:15">
      <c r="B4" s="192" t="s">
        <v>333</v>
      </c>
      <c r="C4" s="193" t="s">
        <v>363</v>
      </c>
      <c r="D4" s="193" t="s">
        <v>364</v>
      </c>
      <c r="E4" s="193" t="s">
        <v>365</v>
      </c>
      <c r="F4" s="193" t="s">
        <v>366</v>
      </c>
      <c r="G4" s="193" t="s">
        <v>367</v>
      </c>
      <c r="H4" s="194" t="s">
        <v>0</v>
      </c>
      <c r="I4" s="195" t="s">
        <v>1</v>
      </c>
      <c r="J4" s="53"/>
      <c r="K4" s="53"/>
      <c r="L4" s="53"/>
    </row>
    <row r="5" spans="1:15">
      <c r="B5" s="192" t="s">
        <v>368</v>
      </c>
      <c r="C5" s="196">
        <v>1194099</v>
      </c>
      <c r="D5" s="196">
        <v>318256</v>
      </c>
      <c r="E5" s="196">
        <v>147330</v>
      </c>
      <c r="F5" s="196">
        <v>43597</v>
      </c>
      <c r="G5" s="196">
        <v>64093</v>
      </c>
      <c r="H5" s="196">
        <v>1947</v>
      </c>
      <c r="I5" s="197">
        <v>1769322</v>
      </c>
      <c r="J5" s="198"/>
      <c r="K5" s="53"/>
      <c r="L5" s="53"/>
    </row>
    <row r="6" spans="1:15">
      <c r="B6" s="192" t="s">
        <v>334</v>
      </c>
      <c r="C6" s="196">
        <v>806667</v>
      </c>
      <c r="D6" s="196">
        <v>500668</v>
      </c>
      <c r="E6" s="196">
        <v>255538</v>
      </c>
      <c r="F6" s="196">
        <v>82285</v>
      </c>
      <c r="G6" s="196">
        <v>49121</v>
      </c>
      <c r="H6" s="196">
        <v>20127</v>
      </c>
      <c r="I6" s="197">
        <v>1714406</v>
      </c>
      <c r="J6" s="198"/>
      <c r="K6" s="53"/>
      <c r="L6" s="53"/>
    </row>
    <row r="7" spans="1:15">
      <c r="B7" s="192" t="s">
        <v>369</v>
      </c>
      <c r="C7" s="196">
        <v>126374</v>
      </c>
      <c r="D7" s="196">
        <v>129132</v>
      </c>
      <c r="E7" s="196">
        <v>81074</v>
      </c>
      <c r="F7" s="196">
        <v>28776</v>
      </c>
      <c r="G7" s="196">
        <v>17583</v>
      </c>
      <c r="H7" s="196">
        <v>10434</v>
      </c>
      <c r="I7" s="197">
        <v>393373</v>
      </c>
      <c r="J7" s="198"/>
      <c r="K7" s="53"/>
      <c r="L7" s="53"/>
    </row>
    <row r="8" spans="1:15" ht="13.5" thickBot="1">
      <c r="B8" s="199" t="s">
        <v>386</v>
      </c>
      <c r="C8" s="200">
        <v>449383</v>
      </c>
      <c r="D8" s="200">
        <v>276836</v>
      </c>
      <c r="E8" s="200">
        <v>146864</v>
      </c>
      <c r="F8" s="200">
        <v>72443</v>
      </c>
      <c r="G8" s="200">
        <v>47050</v>
      </c>
      <c r="H8" s="200">
        <v>34344</v>
      </c>
      <c r="I8" s="201">
        <v>1026920</v>
      </c>
      <c r="J8" s="198"/>
      <c r="K8" s="53"/>
      <c r="L8" s="53"/>
    </row>
    <row r="9" spans="1:15" ht="13.5" thickTop="1">
      <c r="B9" s="202" t="s">
        <v>1</v>
      </c>
      <c r="C9" s="203">
        <v>2576523</v>
      </c>
      <c r="D9" s="203">
        <v>1224892</v>
      </c>
      <c r="E9" s="203">
        <v>630806</v>
      </c>
      <c r="F9" s="203">
        <v>227101</v>
      </c>
      <c r="G9" s="203">
        <v>177847</v>
      </c>
      <c r="H9" s="203">
        <v>66852</v>
      </c>
      <c r="I9" s="203">
        <v>4904021</v>
      </c>
      <c r="J9" s="204"/>
      <c r="K9" s="204"/>
      <c r="L9" s="204"/>
      <c r="M9" s="204"/>
      <c r="N9" s="204"/>
      <c r="O9" s="204"/>
    </row>
    <row r="10" spans="1:15">
      <c r="C10" s="77"/>
      <c r="D10" s="77"/>
      <c r="E10" s="77"/>
      <c r="F10" s="77"/>
      <c r="G10" s="77"/>
      <c r="H10" s="77"/>
      <c r="I10" s="77"/>
      <c r="J10" s="198"/>
      <c r="K10" s="204"/>
      <c r="L10" s="204"/>
      <c r="M10" s="204"/>
      <c r="N10" s="204"/>
      <c r="O10" s="204"/>
    </row>
    <row r="11" spans="1:15">
      <c r="B11" s="53" t="s">
        <v>370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2" t="s">
        <v>333</v>
      </c>
      <c r="C12" s="193" t="s">
        <v>363</v>
      </c>
      <c r="D12" s="193" t="s">
        <v>364</v>
      </c>
      <c r="E12" s="193" t="s">
        <v>365</v>
      </c>
      <c r="F12" s="193" t="s">
        <v>366</v>
      </c>
      <c r="G12" s="193" t="s">
        <v>367</v>
      </c>
      <c r="H12" s="194" t="s">
        <v>0</v>
      </c>
      <c r="I12" s="195" t="s">
        <v>1</v>
      </c>
      <c r="J12" s="53"/>
      <c r="K12" s="53"/>
      <c r="L12" s="53"/>
    </row>
    <row r="13" spans="1:15">
      <c r="B13" s="192" t="s">
        <v>368</v>
      </c>
      <c r="C13" s="205">
        <v>0.24349385942678467</v>
      </c>
      <c r="D13" s="205">
        <v>6.4896948850749217E-2</v>
      </c>
      <c r="E13" s="205">
        <v>3.0042693536589667E-2</v>
      </c>
      <c r="F13" s="205">
        <v>8.890051653530847E-3</v>
      </c>
      <c r="G13" s="205">
        <v>1.3069479107042975E-2</v>
      </c>
      <c r="H13" s="205">
        <v>3.9702113836788221E-4</v>
      </c>
      <c r="I13" s="206">
        <v>0.36079005371306527</v>
      </c>
      <c r="J13" s="198"/>
      <c r="K13" s="53"/>
      <c r="L13" s="53"/>
    </row>
    <row r="14" spans="1:15">
      <c r="B14" s="192" t="s">
        <v>334</v>
      </c>
      <c r="C14" s="205">
        <v>0.16449093509183585</v>
      </c>
      <c r="D14" s="205">
        <v>0.10209336379269175</v>
      </c>
      <c r="E14" s="205">
        <v>5.2107851903570562E-2</v>
      </c>
      <c r="F14" s="205">
        <v>1.6779088017771539E-2</v>
      </c>
      <c r="G14" s="205">
        <v>1.0016474236142138E-2</v>
      </c>
      <c r="H14" s="205">
        <v>4.1041830775194474E-3</v>
      </c>
      <c r="I14" s="206">
        <v>0.34959189611953129</v>
      </c>
      <c r="J14" s="198"/>
      <c r="K14" s="53"/>
      <c r="L14" s="53"/>
    </row>
    <row r="15" spans="1:15">
      <c r="B15" s="192" t="s">
        <v>369</v>
      </c>
      <c r="C15" s="205">
        <v>2.5769465505959294E-2</v>
      </c>
      <c r="D15" s="205">
        <v>2.6331861140072604E-2</v>
      </c>
      <c r="E15" s="205">
        <v>1.653214780279285E-2</v>
      </c>
      <c r="F15" s="205">
        <v>5.8678378416405635E-3</v>
      </c>
      <c r="G15" s="205">
        <v>3.5854251031959285E-3</v>
      </c>
      <c r="H15" s="205">
        <v>2.1276417861995291E-3</v>
      </c>
      <c r="I15" s="206">
        <v>8.0214379179860767E-2</v>
      </c>
      <c r="J15" s="198"/>
      <c r="K15" s="53"/>
      <c r="L15" s="53"/>
    </row>
    <row r="16" spans="1:15" ht="13.5" thickBot="1">
      <c r="B16" s="199" t="s">
        <v>402</v>
      </c>
      <c r="C16" s="207">
        <v>9.1635619015497688E-2</v>
      </c>
      <c r="D16" s="207">
        <v>5.6450818624145367E-2</v>
      </c>
      <c r="E16" s="207">
        <v>2.9947669473682922E-2</v>
      </c>
      <c r="F16" s="207">
        <v>1.4772163496037232E-2</v>
      </c>
      <c r="G16" s="207">
        <v>9.5941677248119455E-3</v>
      </c>
      <c r="H16" s="207">
        <v>7.0032326533675119E-3</v>
      </c>
      <c r="I16" s="208">
        <v>0.20940367098754267</v>
      </c>
      <c r="J16" s="198"/>
      <c r="K16" s="53"/>
      <c r="L16" s="53"/>
    </row>
    <row r="17" spans="1:15" ht="13.5" thickTop="1">
      <c r="B17" s="202" t="s">
        <v>1</v>
      </c>
      <c r="C17" s="209">
        <v>0.5253898790400775</v>
      </c>
      <c r="D17" s="209">
        <v>0.24977299240765893</v>
      </c>
      <c r="E17" s="209">
        <v>0.128630362716636</v>
      </c>
      <c r="F17" s="209">
        <v>4.6309141008980183E-2</v>
      </c>
      <c r="G17" s="209">
        <v>3.6265546171192986E-2</v>
      </c>
      <c r="H17" s="209">
        <v>1.363207865545437E-2</v>
      </c>
      <c r="I17" s="209">
        <v>1</v>
      </c>
      <c r="J17" s="204"/>
      <c r="K17" s="204"/>
      <c r="L17" s="204"/>
      <c r="M17" s="204"/>
      <c r="N17" s="204"/>
      <c r="O17" s="204"/>
    </row>
    <row r="18" spans="1:15">
      <c r="C18" s="77"/>
      <c r="D18" s="77"/>
      <c r="E18" s="77"/>
      <c r="F18" s="77"/>
      <c r="G18" s="77"/>
      <c r="H18" s="77"/>
      <c r="I18" s="77"/>
      <c r="J18" s="198"/>
      <c r="K18" s="204"/>
      <c r="L18" s="204"/>
      <c r="M18" s="204"/>
      <c r="N18" s="204"/>
      <c r="O18" s="204"/>
    </row>
    <row r="19" spans="1:15">
      <c r="B19" s="53" t="s">
        <v>371</v>
      </c>
      <c r="C19" s="77"/>
      <c r="D19" s="77"/>
      <c r="E19" s="77"/>
      <c r="F19" s="77"/>
      <c r="G19" s="77"/>
      <c r="H19" s="210"/>
      <c r="I19" s="210"/>
      <c r="L19" s="53"/>
    </row>
    <row r="20" spans="1:15">
      <c r="B20" s="192" t="s">
        <v>372</v>
      </c>
      <c r="C20" s="193" t="s">
        <v>363</v>
      </c>
      <c r="D20" s="193" t="s">
        <v>364</v>
      </c>
      <c r="E20" s="193" t="s">
        <v>365</v>
      </c>
      <c r="F20" s="193" t="s">
        <v>366</v>
      </c>
      <c r="G20" s="211" t="s">
        <v>367</v>
      </c>
      <c r="H20" s="212" t="s">
        <v>0</v>
      </c>
      <c r="I20" s="195" t="s">
        <v>1</v>
      </c>
      <c r="L20" s="53"/>
    </row>
    <row r="21" spans="1:15">
      <c r="B21" s="192" t="s">
        <v>368</v>
      </c>
      <c r="C21" s="196">
        <v>0</v>
      </c>
      <c r="D21" s="196">
        <v>0</v>
      </c>
      <c r="E21" s="196">
        <v>0</v>
      </c>
      <c r="F21" s="196">
        <v>468</v>
      </c>
      <c r="G21" s="196">
        <v>8</v>
      </c>
      <c r="H21" s="196">
        <v>0</v>
      </c>
      <c r="I21" s="197">
        <v>476</v>
      </c>
      <c r="L21" s="53"/>
    </row>
    <row r="22" spans="1:15">
      <c r="B22" s="193" t="s">
        <v>334</v>
      </c>
      <c r="C22" s="196">
        <v>22</v>
      </c>
      <c r="D22" s="196">
        <v>351</v>
      </c>
      <c r="E22" s="196">
        <v>764</v>
      </c>
      <c r="F22" s="196">
        <v>1570</v>
      </c>
      <c r="G22" s="196">
        <v>0</v>
      </c>
      <c r="H22" s="196">
        <v>163</v>
      </c>
      <c r="I22" s="197">
        <v>2870</v>
      </c>
      <c r="L22" s="53"/>
    </row>
    <row r="23" spans="1:15">
      <c r="B23" s="192" t="s">
        <v>369</v>
      </c>
      <c r="C23" s="196">
        <v>15</v>
      </c>
      <c r="D23" s="196">
        <v>146</v>
      </c>
      <c r="E23" s="196">
        <v>132</v>
      </c>
      <c r="F23" s="196">
        <v>1352</v>
      </c>
      <c r="G23" s="196">
        <v>0</v>
      </c>
      <c r="H23" s="196">
        <v>0</v>
      </c>
      <c r="I23" s="197">
        <v>1645</v>
      </c>
      <c r="L23" s="53"/>
    </row>
    <row r="24" spans="1:15" ht="13.5" thickBot="1">
      <c r="B24" s="199" t="s">
        <v>386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13">
        <v>0</v>
      </c>
      <c r="L24" s="53"/>
    </row>
    <row r="25" spans="1:15" ht="13.5" thickTop="1">
      <c r="B25" s="202" t="s">
        <v>1</v>
      </c>
      <c r="C25" s="203">
        <v>37</v>
      </c>
      <c r="D25" s="203">
        <v>497</v>
      </c>
      <c r="E25" s="203">
        <v>896</v>
      </c>
      <c r="F25" s="203">
        <v>3390</v>
      </c>
      <c r="G25" s="203">
        <v>8</v>
      </c>
      <c r="H25" s="203">
        <v>163</v>
      </c>
      <c r="I25" s="203">
        <v>4991</v>
      </c>
      <c r="L25" s="53"/>
    </row>
    <row r="26" spans="1:15">
      <c r="H26" s="118"/>
      <c r="I26" s="214"/>
      <c r="L26" s="53"/>
    </row>
    <row r="28" spans="1:15" ht="24.75" customHeight="1">
      <c r="A28" s="190"/>
      <c r="B28" s="215"/>
      <c r="C28" s="190"/>
      <c r="D28" s="190"/>
      <c r="E28" s="190"/>
      <c r="F28" s="190"/>
      <c r="G28" s="190"/>
      <c r="H28" s="190"/>
      <c r="I28" s="190"/>
      <c r="J28" s="190"/>
      <c r="K28" s="190"/>
      <c r="L28" s="190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vmoreira</cp:lastModifiedBy>
  <cp:lastPrinted>2009-11-20T16:01:39Z</cp:lastPrinted>
  <dcterms:created xsi:type="dcterms:W3CDTF">2003-12-17T18:27:09Z</dcterms:created>
  <dcterms:modified xsi:type="dcterms:W3CDTF">2010-12-02T14:38:43Z</dcterms:modified>
</cp:coreProperties>
</file>